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VERONICA\Documents\POA 2025\"/>
    </mc:Choice>
  </mc:AlternateContent>
  <xr:revisionPtr revIDLastSave="0" documentId="13_ncr:1_{ED63FE02-06E5-4101-875B-F2460A8CBE30}" xr6:coauthVersionLast="47" xr6:coauthVersionMax="47" xr10:uidLastSave="{00000000-0000-0000-0000-000000000000}"/>
  <bookViews>
    <workbookView xWindow="-108" yWindow="-108" windowWidth="23256" windowHeight="12456" tabRatio="876" firstSheet="24" activeTab="29" xr2:uid="{00000000-000D-0000-FFFF-FFFF00000000}"/>
  </bookViews>
  <sheets>
    <sheet name="ÁRBOL DE PROBLEMAS" sheetId="15" r:id="rId1"/>
    <sheet name="ÁRBOL DE OBJETIVOS" sheetId="16" r:id="rId2"/>
    <sheet name="RESUMEN NARRATIVO" sheetId="17" r:id="rId3"/>
    <sheet name=" FORMATO 4 MIR" sheetId="18" r:id="rId4"/>
    <sheet name="POA 2025" sheetId="22" r:id="rId5"/>
    <sheet name="POA IED 2025" sheetId="48" r:id="rId6"/>
    <sheet name="POA REC FED 2025" sheetId="49" r:id="rId7"/>
    <sheet name="FICHA TECNICA DE INDICADORES" sheetId="23" r:id="rId8"/>
    <sheet name="FIN SEMAI" sheetId="24" r:id="rId9"/>
    <sheet name="PROPOSITO SEMAI" sheetId="25" r:id="rId10"/>
    <sheet name="C1 GIRAS ATN MIGRANTE" sheetId="26" r:id="rId11"/>
    <sheet name="A1 C1 GIRAS ATN MIGRANTE" sheetId="27" r:id="rId12"/>
    <sheet name="C2 2X1 MIGRANTES" sheetId="28" r:id="rId13"/>
    <sheet name="A1 C2 2X1 MIGRANTES" sheetId="29" r:id="rId14"/>
    <sheet name="A2 C2 2X1 MIGRANTES" sheetId="30" r:id="rId15"/>
    <sheet name="C3 DEUDOS" sheetId="31" r:id="rId16"/>
    <sheet name="A1 C3 DEUDOS" sheetId="32" r:id="rId17"/>
    <sheet name="A2 C3 DEUDOS" sheetId="33" r:id="rId18"/>
    <sheet name="C4 JORNALEROS AGRICOLAS" sheetId="34" r:id="rId19"/>
    <sheet name="A1 C4 JORNALEROS AGRICOLAS" sheetId="35" r:id="rId20"/>
    <sheet name="A2 C4 JORNALEROS AGRICOLAS" sheetId="36" r:id="rId21"/>
    <sheet name="A3 C4 JORNALEROS AGRICOLAS" sheetId="37" r:id="rId22"/>
    <sheet name="C5 NNA RETORNO" sheetId="38" r:id="rId23"/>
    <sheet name="A1 C5 NNA RETORNO" sheetId="39" r:id="rId24"/>
    <sheet name="C6 LAZOS MIGRANTES" sheetId="40" r:id="rId25"/>
    <sheet name="A1 C6 LAZOS MIGRANTES" sheetId="41" r:id="rId26"/>
    <sheet name="A2 C6 LAZOS MIGRANTES" sheetId="42" r:id="rId27"/>
    <sheet name="C7 GRO ACCESO Y ASESORIA" sheetId="43" r:id="rId28"/>
    <sheet name="A1 C7 GRO ACCESO Y ASESORIA" sheetId="44" r:id="rId29"/>
    <sheet name="FORMATO PRESUPUESTARIO" sheetId="3" r:id="rId30"/>
    <sheet name="ADMINISTRATIVO" sheetId="1" r:id="rId31"/>
    <sheet name="FUNCIONAL" sheetId="8" r:id="rId32"/>
    <sheet name="PROGRAMÁTICO" sheetId="11" r:id="rId33"/>
    <sheet name="FUENTE FINANCIAMIENTO" sheetId="9" r:id="rId34"/>
    <sheet name="FONDO FINANCIAMIENTO" sheetId="13" r:id="rId35"/>
    <sheet name="OBJETO GASTO" sheetId="12" r:id="rId36"/>
    <sheet name="TIPO DE GASTO" sheetId="10" r:id="rId37"/>
    <sheet name="REGIÓN GEOGRÁFICA 2024" sheetId="14" r:id="rId38"/>
    <sheet name="Hoja1" sheetId="19" r:id="rId39"/>
  </sheets>
  <definedNames>
    <definedName name="__xlnm.Print_Area_1" localSheetId="3">#REF!</definedName>
    <definedName name="__xlnm.Print_Area_1" localSheetId="37">#REF!</definedName>
    <definedName name="__xlnm.Print_Area_1">#REF!</definedName>
    <definedName name="__xlnm.Print_Area_2" localSheetId="3">#REF!</definedName>
    <definedName name="__xlnm.Print_Area_2" localSheetId="37">#REF!</definedName>
    <definedName name="__xlnm.Print_Area_2">#REF!</definedName>
    <definedName name="__xlnm.Print_Area_3" localSheetId="3">#REF!</definedName>
    <definedName name="__xlnm.Print_Area_3" localSheetId="37">#REF!</definedName>
    <definedName name="__xlnm.Print_Area_3">#REF!</definedName>
    <definedName name="_xlnm._FilterDatabase" localSheetId="30" hidden="1">ADMINISTRATIVO!$A$8:$B$184</definedName>
    <definedName name="_xlnm._FilterDatabase" localSheetId="31" hidden="1">FUNCIONAL!$A$8:$C$119</definedName>
    <definedName name="_xlnm._FilterDatabase" localSheetId="35" hidden="1">'OBJETO GASTO'!$A$8:$B$8</definedName>
    <definedName name="admtvo2016">ADMINISTRATIVO!$A$8:$B$257</definedName>
    <definedName name="agos" localSheetId="3">#REF!</definedName>
    <definedName name="agos" localSheetId="37">#REF!</definedName>
    <definedName name="agos">#REF!</definedName>
    <definedName name="_xlnm.Print_Area" localSheetId="30">ADMINISTRATIVO!$A$1:$B$184</definedName>
    <definedName name="_xlnm.Print_Area" localSheetId="7">'FICHA TECNICA DE INDICADORES'!$A$1:$Z$54</definedName>
    <definedName name="_xlnm.Print_Area" localSheetId="34">'FONDO FINANCIAMIENTO'!$A$1:$A$24</definedName>
    <definedName name="_xlnm.Print_Area" localSheetId="33">'FUENTE FINANCIAMIENTO'!$A$1:$B$20</definedName>
    <definedName name="_xlnm.Print_Area" localSheetId="31">FUNCIONAL!$A$1:$C$119</definedName>
    <definedName name="_xlnm.Print_Area" localSheetId="35">'OBJETO GASTO'!$A$1:$B$378</definedName>
    <definedName name="_xlnm.Print_Area" localSheetId="4">'POA 2025'!$A$1:$AK$44</definedName>
    <definedName name="_xlnm.Print_Area" localSheetId="32">PROGRAMÁTICO!$A$1:$B$38</definedName>
    <definedName name="_xlnm.Print_Area" localSheetId="37">'REGIÓN GEOGRÁFICA 2024'!$A$1:$B$9</definedName>
    <definedName name="_xlnm.Print_Area" localSheetId="36">'TIPO DE GASTO'!$A$1:$B$13</definedName>
    <definedName name="COG">'OBJETO GASTO'!$A$8:$B$378</definedName>
    <definedName name="contab" localSheetId="3">#REF!</definedName>
    <definedName name="contab" localSheetId="37">#REF!</definedName>
    <definedName name="contab">#REF!</definedName>
    <definedName name="Excel_BuiltIn_Print_Area_1" localSheetId="3">#REF!</definedName>
    <definedName name="Excel_BuiltIn_Print_Area_1" localSheetId="37">#REF!</definedName>
    <definedName name="Excel_BuiltIn_Print_Area_1">#REF!</definedName>
    <definedName name="Excel_BuiltIn_Print_Area_2" localSheetId="3">#REF!</definedName>
    <definedName name="Excel_BuiltIn_Print_Area_2" localSheetId="37">#REF!</definedName>
    <definedName name="Excel_BuiltIn_Print_Area_2">#REF!</definedName>
    <definedName name="Excel_BuiltIn_Print_Area_4" localSheetId="3">#REF!</definedName>
    <definedName name="Excel_BuiltIn_Print_Area_4" localSheetId="37">#REF!</definedName>
    <definedName name="Excel_BuiltIn_Print_Area_4">#REF!</definedName>
    <definedName name="funcional">FUNCIONAL!$A$8:$C$119</definedName>
    <definedName name="ied" localSheetId="3">#REF!</definedName>
    <definedName name="ied" localSheetId="37">#REF!</definedName>
    <definedName name="ied">#REF!</definedName>
    <definedName name="MAY" localSheetId="3">#REF!</definedName>
    <definedName name="MAY" localSheetId="37">#REF!</definedName>
    <definedName name="MAY">#REF!</definedName>
    <definedName name="mayo" localSheetId="3">#REF!</definedName>
    <definedName name="mayo" localSheetId="37">#REF!</definedName>
    <definedName name="mayo">#REF!</definedName>
    <definedName name="_xlnm.Print_Titles" localSheetId="30">ADMINISTRATIVO!$1:$8</definedName>
    <definedName name="_xlnm.Print_Titles" localSheetId="31">FUNCIONAL!$1:$8</definedName>
    <definedName name="_xlnm.Print_Titles" localSheetId="35">'OBJETO GASTO'!$1:$8</definedName>
    <definedName name="_xlnm.Print_Titles" localSheetId="4">'POA 2025'!$1:$5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6" i="49" l="1"/>
  <c r="AI6" i="48"/>
  <c r="AI6" i="22" l="1"/>
  <c r="N36" i="30" l="1"/>
  <c r="N36" i="29"/>
  <c r="N36" i="28"/>
  <c r="R11" i="3" l="1"/>
</calcChain>
</file>

<file path=xl/sharedStrings.xml><?xml version="1.0" encoding="utf-8"?>
<sst xmlns="http://schemas.openxmlformats.org/spreadsheetml/2006/main" count="4510" uniqueCount="1522">
  <si>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</si>
  <si>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</si>
  <si>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</si>
  <si>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</si>
  <si>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</si>
  <si>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</si>
  <si>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</si>
  <si>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</si>
  <si>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</si>
  <si>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</si>
  <si>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</si>
  <si>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</si>
  <si>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</si>
  <si>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</si>
  <si>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</si>
  <si>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</si>
  <si>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</si>
  <si>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</si>
  <si>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</si>
  <si>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</si>
  <si>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</si>
  <si>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</si>
  <si>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</si>
  <si>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</si>
  <si>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</si>
  <si>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</si>
  <si>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</si>
  <si>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</si>
  <si>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</si>
  <si>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</si>
  <si>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</si>
  <si>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</si>
  <si>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</si>
  <si>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</si>
  <si>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</si>
  <si>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</si>
  <si>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</si>
  <si>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</si>
  <si>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</si>
  <si>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</si>
  <si>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</si>
  <si>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</si>
  <si>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</si>
  <si>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</si>
  <si>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</si>
  <si>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</si>
  <si>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</si>
  <si>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</si>
  <si>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</si>
  <si>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</si>
  <si>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</si>
  <si>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</si>
  <si>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</si>
  <si>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</si>
  <si>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</si>
  <si>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</si>
  <si>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</si>
  <si>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</si>
  <si>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</si>
  <si>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</si>
  <si>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</si>
  <si>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</si>
  <si>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</si>
  <si>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</si>
  <si>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</si>
  <si>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</si>
  <si>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</si>
  <si>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</si>
  <si>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</si>
  <si>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</si>
  <si>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</si>
  <si>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</si>
  <si>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</si>
  <si>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</si>
  <si>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</si>
  <si>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</si>
  <si>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</si>
  <si>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</si>
  <si>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</si>
  <si>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</si>
  <si>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</si>
  <si>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</si>
  <si>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</si>
  <si>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</si>
  <si>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</si>
  <si>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</si>
  <si>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</si>
  <si>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</si>
  <si>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</si>
  <si>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</si>
  <si>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</si>
  <si>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</si>
  <si>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</si>
  <si>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</si>
  <si>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</si>
  <si>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</si>
  <si>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</si>
  <si>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</si>
  <si>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</si>
  <si>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</si>
  <si>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</si>
  <si>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</si>
  <si>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</si>
  <si>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</si>
  <si>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</si>
  <si>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</si>
  <si>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</si>
  <si>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</si>
  <si>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</si>
  <si>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</si>
  <si>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</si>
  <si>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</si>
  <si>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</si>
  <si>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</si>
  <si>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</si>
  <si>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</si>
  <si>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</si>
  <si>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</si>
  <si>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</si>
  <si>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</si>
  <si>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</si>
  <si>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</si>
  <si>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</si>
  <si>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</si>
  <si>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</si>
  <si>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</si>
  <si>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</si>
  <si>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</si>
  <si>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</si>
  <si>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</si>
  <si>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</si>
  <si>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</si>
  <si>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</si>
  <si>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</si>
  <si>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</si>
  <si>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</si>
  <si>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</si>
  <si>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</si>
  <si>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</si>
  <si>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</si>
  <si>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</si>
  <si>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</si>
  <si>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</si>
  <si>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</si>
  <si>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</si>
  <si>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</si>
  <si>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</si>
  <si>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</si>
  <si>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</si>
  <si>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</si>
  <si>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</si>
  <si>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</si>
  <si>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</si>
  <si>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</si>
  <si>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</si>
  <si>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</si>
  <si>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</si>
  <si>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</si>
  <si>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</si>
  <si>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</si>
  <si>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</si>
  <si>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</si>
  <si>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</si>
  <si>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</si>
  <si>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</si>
  <si>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</si>
  <si>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</si>
  <si>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</si>
  <si>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</si>
  <si>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</si>
  <si>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</si>
  <si>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</si>
  <si>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</si>
  <si>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</si>
  <si>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</si>
  <si>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</si>
  <si>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</si>
  <si>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</si>
  <si>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</si>
  <si>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</si>
  <si>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</si>
  <si>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</si>
  <si>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</si>
  <si>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</si>
  <si>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</si>
  <si>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</si>
  <si>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</si>
  <si>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</si>
  <si>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</si>
  <si>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</si>
  <si>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</si>
  <si>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</si>
  <si>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</si>
  <si>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</si>
  <si>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</si>
  <si>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</si>
  <si>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</si>
  <si>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</si>
  <si>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</si>
  <si>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</si>
  <si>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</si>
  <si>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</si>
  <si>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</si>
  <si>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</si>
  <si>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</si>
  <si>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</si>
  <si>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</si>
  <si>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</si>
  <si>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</si>
  <si>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</si>
  <si>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</si>
  <si>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</si>
  <si>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</si>
  <si>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</si>
  <si>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</si>
  <si>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</si>
  <si>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</si>
  <si>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</si>
  <si>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</si>
  <si>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</si>
  <si>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</si>
  <si>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</si>
  <si>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</si>
  <si>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</si>
  <si>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</si>
  <si>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</si>
  <si>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</si>
  <si>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</si>
  <si>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</si>
  <si>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</si>
  <si>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</si>
  <si>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</si>
  <si>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</si>
  <si>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</si>
  <si>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</si>
  <si>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</si>
  <si>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</si>
  <si>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</si>
  <si>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</si>
  <si>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</si>
  <si>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</si>
  <si>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</si>
  <si>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</si>
  <si>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</si>
  <si>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</si>
  <si>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</si>
  <si>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</si>
  <si>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</si>
  <si>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</si>
  <si>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</si>
  <si>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</si>
  <si>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</si>
  <si>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</si>
  <si>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</si>
  <si>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</si>
  <si>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</si>
  <si>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</si>
  <si>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</si>
  <si>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</si>
  <si>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</si>
  <si>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</si>
  <si>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</si>
  <si>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</si>
  <si>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</si>
  <si>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</si>
  <si>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</si>
  <si>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</si>
  <si>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</si>
  <si>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</si>
  <si>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</si>
  <si>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</si>
  <si>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</si>
  <si>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</si>
  <si>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</si>
  <si>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</si>
  <si>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</si>
  <si>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</si>
  <si>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</si>
  <si>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</si>
  <si>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</si>
  <si>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</si>
  <si>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</si>
  <si>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</si>
  <si>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</si>
  <si>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</si>
  <si>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</si>
  <si>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</si>
  <si>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</si>
  <si>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</si>
  <si>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</si>
  <si>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</si>
  <si>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</si>
  <si>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</si>
  <si>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</si>
  <si>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</si>
  <si>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</si>
  <si>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</si>
  <si>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</si>
  <si>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</si>
  <si>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</si>
  <si>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</si>
  <si>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</si>
  <si>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</si>
  <si>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</si>
  <si>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</si>
  <si>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</si>
  <si>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</si>
  <si>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</si>
  <si>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</si>
  <si>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</si>
  <si>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</si>
  <si>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</si>
  <si>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</si>
  <si>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</si>
  <si>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</si>
  <si>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</si>
  <si>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</si>
  <si>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</si>
  <si>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</si>
  <si>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</si>
  <si>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</si>
  <si>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</si>
  <si>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</si>
  <si>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</si>
  <si>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</si>
  <si>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</si>
  <si>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</si>
  <si>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</si>
  <si>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</si>
  <si>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</si>
  <si>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</si>
  <si>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</si>
  <si>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</si>
  <si>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</si>
  <si>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</si>
  <si>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</si>
  <si>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</si>
  <si>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</si>
  <si>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</si>
  <si>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</si>
  <si>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</si>
  <si>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</si>
  <si>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</si>
  <si>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</si>
  <si>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</si>
  <si>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</si>
  <si>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</si>
  <si>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</si>
  <si>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</si>
  <si>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</si>
  <si>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</si>
  <si>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</si>
  <si>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</si>
  <si>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</si>
  <si>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</si>
  <si>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</si>
  <si>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</si>
  <si>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</si>
  <si>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</si>
  <si>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</si>
  <si>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</si>
  <si>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</si>
  <si>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</si>
  <si>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</si>
  <si>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</si>
  <si>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</si>
  <si>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</si>
  <si>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</si>
  <si>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</si>
  <si>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</si>
  <si>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</si>
  <si>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</si>
  <si>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</si>
  <si>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</si>
  <si>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</si>
  <si>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</si>
  <si>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</si>
  <si>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</si>
  <si>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</si>
  <si>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</si>
  <si>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</si>
  <si>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</si>
  <si>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</si>
  <si>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</si>
  <si>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</si>
  <si>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</si>
  <si>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</si>
  <si>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</si>
  <si>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</si>
  <si>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</si>
  <si>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</si>
  <si>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</si>
  <si>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</si>
  <si>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</si>
  <si>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</si>
  <si>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</si>
  <si>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</si>
  <si>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</si>
  <si>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</si>
  <si>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</si>
  <si>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</si>
  <si>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</si>
  <si>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</si>
  <si>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</si>
  <si>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</si>
  <si>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</si>
  <si>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</si>
  <si>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</si>
  <si>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</si>
  <si>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</si>
  <si>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</si>
  <si>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</si>
  <si>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</si>
  <si>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</si>
  <si>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</si>
  <si>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</si>
  <si>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</si>
  <si>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</si>
  <si>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</si>
  <si>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</si>
  <si>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</si>
  <si>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</si>
  <si>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</si>
  <si>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</si>
  <si>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</si>
  <si>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</si>
  <si>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</si>
  <si>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</si>
  <si>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</si>
  <si>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</si>
  <si>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</si>
  <si>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</si>
  <si>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</si>
  <si>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</si>
  <si>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</si>
  <si>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</si>
  <si>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</si>
  <si>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</si>
  <si>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</si>
  <si>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</si>
  <si>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</si>
  <si>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</si>
  <si>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</si>
  <si>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</si>
  <si>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</si>
  <si>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</si>
  <si>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</si>
  <si>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</si>
  <si>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</si>
  <si>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</si>
  <si>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</si>
  <si>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</si>
  <si>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</si>
  <si>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</si>
  <si>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</si>
  <si>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</si>
  <si>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</si>
  <si>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</si>
  <si>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</si>
  <si>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</si>
  <si>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</si>
  <si>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</si>
  <si>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</si>
  <si>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</si>
  <si>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</si>
  <si>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</si>
  <si>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</si>
  <si>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</si>
  <si>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</si>
  <si>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</si>
  <si>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</si>
  <si>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</si>
  <si>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</si>
  <si>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</si>
  <si>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</si>
  <si>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</si>
  <si>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</si>
  <si>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</si>
  <si>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</si>
  <si>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</si>
  <si>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</si>
  <si>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</si>
  <si>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</si>
  <si>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</si>
  <si>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</si>
  <si>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</si>
  <si>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</si>
  <si>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</si>
  <si>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</si>
  <si>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</si>
  <si>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</si>
  <si>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</si>
  <si>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</si>
  <si>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</si>
  <si>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</si>
  <si>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</si>
  <si>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</si>
  <si>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</si>
  <si>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</si>
  <si>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</si>
  <si>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</si>
  <si>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</si>
  <si>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</si>
  <si>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</si>
  <si>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</si>
  <si>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</si>
  <si>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</si>
  <si>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</si>
  <si>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</si>
  <si>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</si>
  <si>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</si>
  <si>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</si>
  <si>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</si>
  <si>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</si>
  <si>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</si>
  <si>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</si>
  <si>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</si>
  <si>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</si>
  <si>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</si>
  <si>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</si>
  <si>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</si>
  <si>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</si>
  <si>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</si>
  <si>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</si>
  <si>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</si>
  <si>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</si>
  <si>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</si>
  <si>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</si>
  <si>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</si>
  <si>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</si>
  <si>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</si>
  <si>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</si>
  <si>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</si>
  <si>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</si>
  <si>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</si>
  <si>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</si>
  <si>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</si>
  <si>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</si>
  <si>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</si>
  <si>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</si>
  <si>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</si>
  <si>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</si>
  <si>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</si>
  <si>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</si>
  <si>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</si>
  <si>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</si>
  <si>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</si>
  <si>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</si>
  <si>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</si>
  <si>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</si>
  <si>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</si>
  <si>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</si>
  <si>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</si>
  <si>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</si>
  <si>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</si>
  <si>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</si>
  <si>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</si>
  <si>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</si>
  <si>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</si>
  <si>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</si>
  <si>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</si>
  <si>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</si>
  <si>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</si>
  <si>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</si>
  <si>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</si>
  <si>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</si>
  <si>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</si>
  <si>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</si>
  <si>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</si>
  <si>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</si>
  <si>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</si>
  <si>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</si>
  <si>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</si>
  <si>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</si>
  <si>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</si>
  <si>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</si>
  <si>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</si>
  <si>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</si>
  <si>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</si>
  <si>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</si>
  <si>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</si>
  <si>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</si>
  <si>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</si>
  <si>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</si>
  <si>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</si>
  <si>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</si>
  <si>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</si>
  <si>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</si>
  <si>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</si>
  <si>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</si>
  <si>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</si>
  <si>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</si>
  <si>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</si>
  <si>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</si>
  <si>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</si>
  <si>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</si>
  <si>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</si>
  <si>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</si>
  <si>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</si>
  <si>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</si>
  <si>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</si>
  <si>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</si>
  <si>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</si>
  <si>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</si>
  <si>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</si>
  <si>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</si>
  <si>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</si>
  <si>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</si>
  <si>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</si>
  <si>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</si>
  <si>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</si>
  <si>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</si>
  <si>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</si>
  <si>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</si>
  <si>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</si>
  <si>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</si>
  <si>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</si>
  <si>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</si>
  <si>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</si>
  <si>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</si>
  <si>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</si>
  <si>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</si>
  <si>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</si>
  <si>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</si>
  <si>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</si>
  <si>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</si>
  <si>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</si>
  <si>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</si>
  <si>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</si>
  <si>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</si>
  <si>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</si>
  <si>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</si>
  <si>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</si>
  <si>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</si>
  <si>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</si>
  <si>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</si>
  <si>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</si>
  <si>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</si>
  <si>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</si>
  <si>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</si>
  <si>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</si>
  <si>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</si>
  <si>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</si>
  <si>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</si>
  <si>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</si>
  <si>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</si>
  <si>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</si>
  <si>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</si>
  <si>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</si>
  <si>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</si>
  <si>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</si>
  <si>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</si>
  <si>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</si>
  <si>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</si>
  <si>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</si>
  <si>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</si>
  <si>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</si>
  <si>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</si>
  <si>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</si>
  <si>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</si>
  <si>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</si>
  <si>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</si>
  <si>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</si>
  <si>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</si>
  <si>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</si>
  <si>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</si>
  <si>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</si>
  <si>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</si>
  <si>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</si>
  <si>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</si>
  <si>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</si>
  <si>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</si>
  <si>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</si>
  <si>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</si>
  <si>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</si>
  <si>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</si>
  <si>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</si>
  <si>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</si>
  <si>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</si>
  <si>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</si>
  <si>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</si>
  <si>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</si>
  <si>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</si>
  <si>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</si>
  <si>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</si>
  <si>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</si>
  <si>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</si>
  <si>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</si>
  <si>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</si>
  <si>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</si>
  <si>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</si>
  <si>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</si>
  <si>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</si>
  <si>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</si>
  <si>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</si>
  <si>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</si>
  <si>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</si>
  <si>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</si>
  <si>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</si>
  <si>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</si>
  <si>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</si>
  <si>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</si>
  <si>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</si>
  <si>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</si>
  <si>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</si>
  <si>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</si>
  <si>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</si>
  <si>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</si>
  <si>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</si>
  <si>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</si>
  <si>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</si>
  <si>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</si>
  <si>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</si>
  <si>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</si>
  <si>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</si>
  <si>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</si>
  <si>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</si>
  <si>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</si>
  <si>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</si>
  <si>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</si>
  <si>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</si>
  <si>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</si>
  <si>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</si>
  <si>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</si>
  <si>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</si>
  <si>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</si>
  <si>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</si>
  <si>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</si>
  <si>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</si>
  <si>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</si>
  <si>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</si>
  <si>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</si>
  <si>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</si>
  <si>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</si>
  <si>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</si>
  <si>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</si>
  <si>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</si>
  <si>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</si>
  <si>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</si>
  <si>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</si>
  <si>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</si>
  <si>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</si>
  <si>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</si>
  <si>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</si>
  <si>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</si>
  <si>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</si>
  <si>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</si>
  <si>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</si>
  <si>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</si>
  <si>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</si>
  <si>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</si>
  <si>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</si>
  <si>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</si>
  <si>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</si>
  <si>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</si>
  <si>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</si>
  <si>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</si>
  <si>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</si>
  <si>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</si>
  <si>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</si>
  <si>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</si>
  <si>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</si>
  <si>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</si>
  <si>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</si>
  <si>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</si>
  <si>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</si>
  <si>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</si>
  <si>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</si>
  <si>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</si>
  <si>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</si>
  <si>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</si>
  <si>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</si>
  <si>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</si>
  <si>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</si>
  <si>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</si>
  <si>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</si>
  <si>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</si>
  <si>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</si>
  <si>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</si>
  <si>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</si>
  <si>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</si>
  <si>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</si>
  <si>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</si>
  <si>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</si>
  <si>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</si>
  <si>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</si>
  <si>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</si>
  <si>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</si>
  <si>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</si>
  <si>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</si>
  <si>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</si>
  <si>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</si>
  <si>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</si>
  <si>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</si>
  <si>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</si>
  <si>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</si>
  <si>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</si>
  <si>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</si>
  <si>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</si>
  <si>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</si>
  <si>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</si>
  <si>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</si>
  <si>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</si>
  <si>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</si>
  <si>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</si>
  <si>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</si>
  <si>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</si>
  <si>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</si>
  <si>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</si>
  <si>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</si>
  <si>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</si>
  <si>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</si>
  <si>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</si>
  <si>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</si>
  <si>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</si>
  <si>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</si>
  <si>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</si>
  <si>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</si>
  <si>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</si>
  <si>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</si>
  <si>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</si>
  <si>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</si>
  <si>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</si>
  <si>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</si>
  <si>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</si>
  <si>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</si>
  <si>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</si>
  <si>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</si>
  <si>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</si>
  <si>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</si>
  <si>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</si>
  <si>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</si>
  <si>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</si>
  <si>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</si>
  <si>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</si>
  <si>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</si>
  <si>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</si>
  <si>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</si>
  <si>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</si>
  <si>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</si>
  <si>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</si>
  <si>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</si>
  <si>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</si>
  <si>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</si>
  <si>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</si>
  <si>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</si>
  <si>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</si>
  <si>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</si>
  <si>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</si>
  <si>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</si>
  <si>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</si>
  <si>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</si>
  <si>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</si>
  <si>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</si>
  <si>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</si>
  <si>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</si>
  <si>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</si>
  <si>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</si>
  <si>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</si>
  <si>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</si>
  <si>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</si>
  <si>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Matriz de indicadores para Resultados</t>
  </si>
  <si>
    <t>Indicadores de desempeño</t>
  </si>
  <si>
    <t>Medios de Verificación</t>
  </si>
  <si>
    <t>Supuestos</t>
  </si>
  <si>
    <t>Propósito (resultados)</t>
  </si>
  <si>
    <t>Componentes (Servicios y Productos)</t>
  </si>
  <si>
    <t>Actividades (Procesos)</t>
  </si>
  <si>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</si>
  <si>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</si>
  <si>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</si>
  <si>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</si>
  <si>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</si>
  <si>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</si>
  <si>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</si>
  <si>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</si>
  <si>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Fuente de Financiamiento        (7)</t>
  </si>
  <si>
    <t>Nombre del Indicador    (8)</t>
  </si>
  <si>
    <t>Método de Cálculo         (9)</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</si>
  <si>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</si>
  <si>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</si>
  <si>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</si>
  <si>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</si>
  <si>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</si>
  <si>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</si>
  <si>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</si>
  <si>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</si>
  <si>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</si>
  <si>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</si>
  <si>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</si>
  <si>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</si>
  <si>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</si>
  <si>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</si>
  <si>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</si>
  <si>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</si>
  <si>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</si>
  <si>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</si>
  <si>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</si>
  <si>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</si>
  <si>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</si>
  <si>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</si>
  <si>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</si>
  <si>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</si>
  <si>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</si>
  <si>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</si>
  <si>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</si>
  <si>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</si>
  <si>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</si>
  <si>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</si>
  <si>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</si>
  <si>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</si>
  <si>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</si>
  <si>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</si>
  <si>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</si>
  <si>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</si>
  <si>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</si>
  <si>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</si>
  <si>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</si>
  <si>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</si>
  <si>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</si>
  <si>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</si>
  <si>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</si>
  <si>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</si>
  <si>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</si>
  <si>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</si>
  <si>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</si>
  <si>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</si>
  <si>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</si>
  <si>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</si>
  <si>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</si>
  <si>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</si>
  <si>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</si>
  <si>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</si>
  <si>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</si>
  <si>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</si>
  <si>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</si>
  <si>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</si>
  <si>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</si>
  <si>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</si>
  <si>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</si>
  <si>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</si>
  <si>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</si>
  <si>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</si>
  <si>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</si>
  <si>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</si>
  <si>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</si>
  <si>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</si>
  <si>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</si>
  <si>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</si>
  <si>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</si>
  <si>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</si>
  <si>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</si>
  <si>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</si>
  <si>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</si>
  <si>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</si>
  <si>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</si>
  <si>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</si>
  <si>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</si>
  <si>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</si>
  <si>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</si>
  <si>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</si>
  <si>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</si>
  <si>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</si>
  <si>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</si>
  <si>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</si>
  <si>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</si>
  <si>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</si>
  <si>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</si>
  <si>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</si>
  <si>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</si>
  <si>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Definición del indicador (10)</t>
  </si>
  <si>
    <t>Dimensión (11)</t>
  </si>
  <si>
    <t>Frecuencia de Medición (12)</t>
  </si>
  <si>
    <t>Linea Base(13)</t>
  </si>
  <si>
    <t>Unidad de Medida(14)</t>
  </si>
  <si>
    <t>Metas 2025  (15)</t>
  </si>
  <si>
    <t>link de fuentes de Verificación (16)</t>
  </si>
  <si>
    <t>Supuestos (17)</t>
  </si>
  <si>
    <t>FIN (18)</t>
  </si>
  <si>
    <r>
      <t>PROP</t>
    </r>
    <r>
      <rPr>
        <sz val="10"/>
        <rFont val="Encode Sans Compressed"/>
      </rPr>
      <t>Ó</t>
    </r>
    <r>
      <rPr>
        <b/>
        <sz val="10"/>
        <rFont val="Encode Sans Compressed"/>
      </rPr>
      <t>SITO (19)</t>
    </r>
  </si>
  <si>
    <t>C O M P O N E N T E S (20)</t>
  </si>
  <si>
    <t>A   C   T   I   V   I   D   A   D   E   S (21)</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</si>
  <si>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</si>
  <si>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</si>
  <si>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t>* Deberá observar la estructura de acuerdo con los ejes del Plan Estatal de Desarrollo 2022-2027 del Estado de Guerrero.</t>
  </si>
  <si>
    <t>Correo electrónico institucional</t>
  </si>
  <si>
    <t>Teléfono institucional</t>
  </si>
  <si>
    <t>Meta Directa (4)</t>
  </si>
  <si>
    <t>Metas Indirectas (4)</t>
  </si>
  <si>
    <t>Aumento de la infracción de leyes por parte de los migrantes guerrerenses en el extranjero.</t>
  </si>
  <si>
    <t>Vulneración a los derechos humanos de las personas involucradas en el fenómeno de movilidad humana.</t>
  </si>
  <si>
    <t>Desconocimiento de sus derechos legales como migrantes guerrerenses  en el extranjero.</t>
  </si>
  <si>
    <t>Falta de políticas públicas, programas y acciones de promoción, procuración y defensa de los derechos humanos y laborales encaminadas al beneficio de los migrantes jornaleros agrícolas guerrerenses.</t>
  </si>
  <si>
    <t>Inexistencia de comunicación entre los tres poderes de gobierno para brindar atención a los migrantes guerrerenses.</t>
  </si>
  <si>
    <t>Pobre desarrollo social en las localidades de Guerrero.</t>
  </si>
  <si>
    <t>La  población jornalera agrícola no cuenta con una migración ordenada ni segura propiciando la violación a sus derechos humanos y laborales.</t>
  </si>
  <si>
    <t>Alto grado de migración de las diferentes regiones del estado a la Unión Americana y Canadá por el escaso apoyo para los clubes espejo, así como a las organizaciones de migrantes que buscan mejorar las condiciones de vida de sus familiares en la entidad.</t>
  </si>
  <si>
    <t>Desvinculación entre los migrantes guerrerense radicados en el extranjero y el gobierno del estado de Guerrero.</t>
  </si>
  <si>
    <t>Falta de ayuda, asistencia jurídica y orientación a personas migrantes guerrerenses en el extranjero.</t>
  </si>
  <si>
    <t>La Población no cuenta con un ente público que regule la movilidad humana y paradiplomacia en todas las regiones del estado de Guerrero, garantizando la promoción, respeto, protección de los derechos humanos de las personas guerrerenses que migran de sus localidades de origen a otros  municipios del estado, al interior de la República, que se  encuentran radicados en el extranjero o retornen al Estado.</t>
  </si>
  <si>
    <t>Mejora en el  desarrollo social social en las localidades de Guerrero</t>
  </si>
  <si>
    <t>fecha: 01 de julio de 2024.</t>
  </si>
  <si>
    <t>Respeto a los derechos humanos de las personas involucradas en el fenómeno de movilidad humana.</t>
  </si>
  <si>
    <t>Disminución de la infracción de leyes por parte de los migrantes guerrerenses en el extranjero.</t>
  </si>
  <si>
    <t>Existencia de comunicación entre los tres poderes de gobierno para mejorar el desarrollo social de los municipios expulsores de migrantes guerrerenses y brindar atención a las y los migrantes guerrerenses.</t>
  </si>
  <si>
    <t>Conocimiento de sus derechos en el extranjero como migrantes guerrerenses</t>
  </si>
  <si>
    <t>Los migrantes guerrerenses radicados en Estados Unidos no cuentan con asistencia integral en caso de requerirla.</t>
  </si>
  <si>
    <t>Nula relación humana y legal, con las autoridades de los municipios de expulsión  de la entidad.</t>
  </si>
  <si>
    <t>Vinculación humana y legal, con las autoridades de los municipios de expulsión  de la entidad.</t>
  </si>
  <si>
    <t>La  población jornalera agrícola  cuenta con una migración ordenada y segura propiciando el respeto a sus derechos laborales y humanos.</t>
  </si>
  <si>
    <t>Existencia de políticas públicas, programas y acciones de promoción, procuración y defensa de los derechos humanos y laborales encaminadas al beneficio de los migrantes jornaleros agrícolas guerrerenses.</t>
  </si>
  <si>
    <t>Bajo grado de migración de las diferentes regiones del estado a la Unión Americana y Canadá por el apoyo para los clubes espejo, así como a las organizaciones de migrantes que buscan mejorar las condiciones de vida de sus familiares en la entidad.</t>
  </si>
  <si>
    <t>Vinculación entre los migrantes guerrerense radicados en el extranjero y el gobierno del estado de Guerrero.</t>
  </si>
  <si>
    <t>Los migrantes guerrerenses radicados en el extranjero, reciben el apoyo del Gobierno del Estado de Guerrero en sus lugares de residencia.</t>
  </si>
  <si>
    <t>Los migrantes guerrerenses radicados en el extranjero cuentan con asistencia integral en caso de requerirla.</t>
  </si>
  <si>
    <t>Diseñar, conducir las políticas públicas de la movilidad humana migratoria y la paradiplomacia guerrerense</t>
  </si>
  <si>
    <t>las relaciones de cooperación nacional e internacional, reforzando la identidad y arraigo; procurando la protección de los derechos humanos y laborales en  la población migrante del estado de Guerrero.</t>
  </si>
  <si>
    <t>Propósito</t>
  </si>
  <si>
    <t>&lt;</t>
  </si>
  <si>
    <t>Programa Compromiso Migrante: Giras de atención a migrantes guerrerenses radicados en E.U.A.</t>
  </si>
  <si>
    <t>Atendido</t>
  </si>
  <si>
    <t>Programa 2x 1 para migrantes</t>
  </si>
  <si>
    <t>Ejecutado</t>
  </si>
  <si>
    <t>C.3</t>
  </si>
  <si>
    <t>Programa Apoyo a deudos de guerrerenses fallecidos en el extranjero</t>
  </si>
  <si>
    <t>Apoyado</t>
  </si>
  <si>
    <t>C.4</t>
  </si>
  <si>
    <t>Programa Integral de Atención y Seguimiento para el Bienestar de la Población Jornalera Agrícola Migrante</t>
  </si>
  <si>
    <t>C.5</t>
  </si>
  <si>
    <t>Programa Retorno Protegido.  Atención a la Niñez Migrante Deportada y en Propensión de Emigrar</t>
  </si>
  <si>
    <t>C.6</t>
  </si>
  <si>
    <t>Programa de lazos Migrantes</t>
  </si>
  <si>
    <t>Tramitado</t>
  </si>
  <si>
    <t>C.7</t>
  </si>
  <si>
    <t>Programa Guerrero Contigo en el Extranjero (Acceso y Asesoría)</t>
  </si>
  <si>
    <t>Difundido</t>
  </si>
  <si>
    <t>A.1 C.1 Asesorando a migrantes guerrerenses radicados en EUA en trámites administrativos y jurídicos.</t>
  </si>
  <si>
    <t>A.1 C.2 Difundiendo el programa 2x1 para migrantes entre las organizaciones migrantes y autoridades municipales, así como recibir y registrar la propuesta de obras para su análisis y validación.</t>
  </si>
  <si>
    <t>A.2 C.2  Vigilando supervisando e  Integrando Completamente los Expedientes Unitarios de cada una de las obras ejecutadas.</t>
  </si>
  <si>
    <t>A.1 C.3 Recepcionando las solicitudes de repatriación de los guerrerenses fallecidos en el extranjero.</t>
  </si>
  <si>
    <t>A.2 C.3 Estableciendo comunicación entre las funerarias de EUA y la del estado de Guerrero que se encargará de la recepción y traslado del cuerpo al llegar al aeropuerto internacional de la ciudad de México.</t>
  </si>
  <si>
    <t>A.1 C.4 Impartiendo talleres de capacitación en materia de derechos humanos y laborales para población jornalera y conteo rápido de población jornalera.</t>
  </si>
  <si>
    <t>A.2 C.4 Entregando apoyos para proyectos productivos, de equipamiento, promoción social y fomento organizativo, dirigidas al fomento y mejoramiento de las actividades agropecuarias, microindustriales y agroindustriales, de servicios y artesanales, para la reactivación de cadenas productivas y circuitos microrregionales de producción-comercialización-consumo, los cuales estarán dirigidos principalmente a madres jefas de familias jornaleras.</t>
  </si>
  <si>
    <t>A.3 C.4 Elaborando convenios interestatales e interinstitucionales de vinculación laboral y respeto a los derechos humanos y laborales de los jornaleros agrícolas migrantes de Guerrero y Brigadas de Bienestar para Migrantes Nacionales.</t>
  </si>
  <si>
    <t>A.1 C.5 Ejecutando los apoyos con proyectos productivos y acciones de coordinación institucional en atención Integral a Niñas, Niños y Adolescentes y Deportados Guerrerenses.</t>
  </si>
  <si>
    <t>A.1 C.6 Estableciendo procesos de recepción de solicitudes, llenado de formatos y trámite correspondiente ante la Embajada de EE.UU. en México.</t>
  </si>
  <si>
    <t>A.2 C.6 Realizando actividades de logística y acompañamiento a los adultos mayores en su proceso de trámite de visa ante la Embajada de EE.UU. en México, asimismo, la entrega de las mismas a quienes fueron otorgadas.</t>
  </si>
  <si>
    <t>A.1 C.7 Realizando acciones informativas para la población guerrerense migrante, que permitan poner a su alcance trámites, servicios y asesorías de interés que disminuya la vulnerabilidad de esta población.</t>
  </si>
  <si>
    <t>La población migrante guerrerense, en el ámbito nacional e internacional</t>
  </si>
  <si>
    <t>Recibe</t>
  </si>
  <si>
    <t>Acciones de coordinación intergubernamental que contribuyen al desarrollo de sus comunidades de origen.</t>
  </si>
  <si>
    <t>Diseñar,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</si>
  <si>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Tasa de Migración</t>
  </si>
  <si>
    <t>https://www.guerrero.gob.mx/dependencia/sector-central/secretaria-de-los-migrantes-y-asuntos-internacionales/</t>
  </si>
  <si>
    <t>El Congreso del Estado Expide el Anteproyecto de Presupuesto de Egresos Anual y se Podrá realizar Políticas Públicas en Beneficio de las Organizaciones Migrantes</t>
  </si>
  <si>
    <t>Porcentaje de Organizaciones Migrantes Registradas ante la SEMAI</t>
  </si>
  <si>
    <t>Si las Organizaciones Migrantes Deciden Participar se Logrará el Desarrollo de sus Comunidades de Origen</t>
  </si>
  <si>
    <t>C.1 Programa Compromiso Migrante: Giras de atención a migrantes guerrerenses radicados en E.U.A. Fortaleciendo la cobertura de atención a los migrantes guerrerenses en Estados Unidos.</t>
  </si>
  <si>
    <t>Porcentaje de Asesorías brindadas</t>
  </si>
  <si>
    <t>https://transparencia.guerrero.gob.mx/transparencia/compromiso-migrante-giras-de-atencion-a-migrantes-guerrerenses-radicados-en-e-u-a/</t>
  </si>
  <si>
    <t>Los migrantes guerrerenses acuden a solicitar asesorías.</t>
  </si>
  <si>
    <t>C.2 Programa 2x 1 para migrantes, aportando acciones y obras necesarias en sus territorios de origen fortaleciendo la participación social para impulsar el desarrollo comunitario a través de la infraestructura social.</t>
  </si>
  <si>
    <t>Porcentaje de obras realizadas en los municipios de origen de los migrantes</t>
  </si>
  <si>
    <t>https://transparencia.guerrero.gob.mx/transparencia/programa-2x1-para-migrantes/</t>
  </si>
  <si>
    <t>El Congreso del Estado aprueba  el Presupuesto de Egresos Anual  en Beneficio de las Organizaciones Migrantes</t>
  </si>
  <si>
    <t>C.3 Programa Apoyo a deudos de guerrerenses fallecidos en el extranjero Repatriando a guerrerenses fallecidos en el extranjero, cubriendo de manera gratuita el traslado desde el aeropuerto internacional de la ciudad de México hasta su comunidad de origen en el estado de Guerrero.</t>
  </si>
  <si>
    <t>Porcentaje de traslados realizados de migrantes fallecidos en el extranjero</t>
  </si>
  <si>
    <t>https://transparencia.guerrero.gob.mx/transparencia/programa-de-apoyo-a-deudos-de-guerrerenses-fallecidos-en-el-extranjero/</t>
  </si>
  <si>
    <t>Se cuenta con presupuesto suficiente para atender todas las solicitudes de apoyo recibidas.</t>
  </si>
  <si>
    <t>C.4 Programa Integral de Atención y Seguimiento para el Bienestar de la Población Jornalera Agrícola Migrante, apoyando con talleres de capacitación en derechos humanos y laborales, un censo de población jornalera, convenios interestatales para el respeto a los derechos humanos y laborales de los jornaleros y jornaleras agrícolas y brigadas de bienestar para poblacion jornalera, así como la generación de autoempleos en sus comunidades de origen.</t>
  </si>
  <si>
    <t>Porcentaje de talleres, censos y apoyos del programa realizados.</t>
  </si>
  <si>
    <t>https://transparencia.guerrero.gob.mx/transparencia/programa-integral-de-a-tencion-y-seguimiento-para-el-bienestar-de-poblacion-jornalera-agricola-migrante/https://transparencia.guerrero.gob.mx/transparencia/programa-integral-de-a-tencion-y-seguimiento-para-el-bienestar-de-poblacion-jornalera-agricola-migrante/</t>
  </si>
  <si>
    <t>Los apoyos del programa han sido concretados.</t>
  </si>
  <si>
    <t>C.5 Programa Retorno Protegido.  Atención a la Niñez Migrante Deportada y en Propensión de Emigrar, ejecutando apoyos con proyectos productivos y acciones de coordinación institucional en atención Integral a Niñas, Niños y Adolescentes y Deportados Guerrerenses.</t>
  </si>
  <si>
    <t>Porcentaje de NNA atendidos</t>
  </si>
  <si>
    <t>https://transparencia.guerrero.gob.mx/transparencia/retorno-protegido-atencion-a-la-ninez-migrante-deportada-y-en-propension-de-emigrar/</t>
  </si>
  <si>
    <t>Mediante una coordinación y alianza estratégica entre SEMAI, INM, DIF y Ayuntamientos, garante de atención y seguimiento de los menores deportados en retorno a sus lugares de origen.</t>
  </si>
  <si>
    <t>C.6 Programa de lazos Migrantes, realizando trámites, las actividades de logística y acompañamiento a los adultos mayores en su proceso de trámite de visa ante la Embajada de EE.UU. en México, asimismo, la entrega de las mismas a quienes fueron otorgadas.</t>
  </si>
  <si>
    <t>Porcentaje de Visas Americanas Autorizadas</t>
  </si>
  <si>
    <t>https://transparencia.guerrero.gob.mx/transparencia/lazos-migrantes/</t>
  </si>
  <si>
    <t>La migración a EE.UU. aumenta o se mantiene constante</t>
  </si>
  <si>
    <t>C.7 Programa Guerrero Contigo en el Extranjero (Acceso y Asesoría), difundiendo información para la población guerrerense migrante, que permitan poner a su alcance trámites, servicios y asesorías de interés que disminuya la vulnerabilidad de esta población.</t>
  </si>
  <si>
    <t>Porcentaje de publicaciones en medios y redes sociales</t>
  </si>
  <si>
    <t>https://transparencia.guerrero.gob.mx/transparencia/guerrero-contigo-en-el-extranjero-acceso-y-asesoria/</t>
  </si>
  <si>
    <t>La difusión e información de la SEMAI estará al alcance de toda la población guerrerense que radica dentro y fuera de territorio nacional.</t>
  </si>
  <si>
    <t>Número de publicaciones en los diferentes medios de difusión.</t>
  </si>
  <si>
    <r>
      <t xml:space="preserve">La </t>
    </r>
    <r>
      <rPr>
        <sz val="8"/>
        <rFont val="Calibri"/>
        <family val="2"/>
        <scheme val="minor"/>
      </rPr>
      <t>SEMAI</t>
    </r>
    <r>
      <rPr>
        <sz val="11"/>
        <rFont val="Calibri"/>
        <family val="2"/>
        <scheme val="minor"/>
      </rPr>
      <t xml:space="preserve"> requiere de la Publicación en el Periódico Oficial para Difundirla</t>
    </r>
  </si>
  <si>
    <t>Porcentaje, vigilancia y supervisión para  integracón completamente los expedientes unitarios de cada una de las obras ejecutadas.</t>
  </si>
  <si>
    <t>Las Organizaciones Migrantes Presentan sus Solicitudes de Obra o Proyectos para Apoyar a sus Comunidades</t>
  </si>
  <si>
    <t>Indice de solicitudes para repatriados guerrerenses fallecidos en el extranjero.</t>
  </si>
  <si>
    <t>Porcentaje de talleres y conteos realizados.</t>
  </si>
  <si>
    <t>https://transparencia.guerrero.gob.mx/transparencia/programa-integral-de-a-tencion-y-seguimiento-para-el-bienestar-de-poblacion-jornalera-agricola-migrante/</t>
  </si>
  <si>
    <t>Las actividades del programa han sido realizadas.</t>
  </si>
  <si>
    <t>Porcentaje de proyectos ejecutados</t>
  </si>
  <si>
    <t>Los proyectos del programa han sido entregados.</t>
  </si>
  <si>
    <t>Porcentaje de apoyos del programa realizados.</t>
  </si>
  <si>
    <t>Porcentaje de NNA atendidos.</t>
  </si>
  <si>
    <t>La difusión e información de la SEMAI estará al alcance de toda la población migrante guerrerense qie radica dentro y fuera de territorio nacional.</t>
  </si>
  <si>
    <t>Eje: Transversal B, Igualddad de Género e inclusión social.</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</si>
  <si>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</si>
  <si>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Estrategia: B.8.1 Promover la investigación y actualización estadística permanente de la migración internacional para la creación del Programa de apoyo integral a guerrerenses deportados.</t>
  </si>
  <si>
    <t>Línea de Acción: 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</si>
  <si>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r>
      <t xml:space="preserve">1. Este formato deberá ser llenado por todos los Entes que reciban </t>
    </r>
    <r>
      <rPr>
        <b/>
        <sz val="11"/>
        <color theme="1"/>
        <rFont val="Calibri"/>
        <family val="2"/>
        <scheme val="minor"/>
      </rPr>
      <t>recursos públicos</t>
    </r>
    <r>
      <rPr>
        <sz val="11"/>
        <color theme="1"/>
        <rFont val="Calibri"/>
        <family val="2"/>
        <scheme val="minor"/>
      </rPr>
      <t>.</t>
    </r>
  </si>
  <si>
    <t>Filas:</t>
  </si>
  <si>
    <r>
      <rPr>
        <b/>
        <sz val="11"/>
        <color theme="1"/>
        <rFont val="Calibri"/>
        <family val="2"/>
        <scheme val="minor"/>
      </rPr>
      <t>Fin.</t>
    </r>
    <r>
      <rPr>
        <sz val="11"/>
        <color theme="1"/>
        <rFont val="Calibri"/>
        <family val="2"/>
        <scheme val="minor"/>
      </rPr>
      <t xml:space="preserve"> Indica la forma en que el programa contribuye al logro de un objetivo estratégico de orden superior con el que está alineado (Objetivo de la Dependencia, del Sector, etc).</t>
    </r>
  </si>
  <si>
    <r>
      <rPr>
        <b/>
        <sz val="11"/>
        <color theme="1"/>
        <rFont val="Calibri"/>
        <family val="2"/>
        <scheme val="minor"/>
      </rPr>
      <t>Propósito:</t>
    </r>
    <r>
      <rPr>
        <sz val="11"/>
        <color theme="1"/>
        <rFont val="Calibri"/>
        <family val="2"/>
        <scheme val="minor"/>
      </rPr>
      <t xml:space="preserve"> Es el objetivo del programa, la razón de ser del mismo. Indica el efecto directo que el programa se propone alcanzar sobre la población o área de enfoque.</t>
    </r>
  </si>
  <si>
    <r>
      <rPr>
        <b/>
        <sz val="11"/>
        <color theme="1"/>
        <rFont val="Calibri"/>
        <family val="2"/>
        <scheme val="minor"/>
      </rPr>
      <t>Componentes</t>
    </r>
    <r>
      <rPr>
        <sz val="11"/>
        <color theme="1"/>
        <rFont val="Calibri"/>
        <family val="2"/>
        <scheme val="minor"/>
      </rPr>
      <t>: Son los productos o servicios que deben ser entregados durante la ejecución del programa, para el logro de su propósito.</t>
    </r>
  </si>
  <si>
    <r>
      <rPr>
        <b/>
        <sz val="11"/>
        <color theme="1"/>
        <rFont val="Calibri"/>
        <family val="2"/>
        <scheme val="minor"/>
      </rPr>
      <t>Actividades:</t>
    </r>
    <r>
      <rPr>
        <sz val="11"/>
        <color theme="1"/>
        <rFont val="Calibri"/>
        <family val="2"/>
        <scheme val="minor"/>
      </rPr>
      <t xml:space="preserve"> Son las principales acciones y recursos asignados para producir cada uno de los componentes.</t>
    </r>
  </si>
  <si>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</si>
  <si>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</si>
  <si>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</si>
  <si>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Medios de Verificación:</t>
    </r>
    <r>
      <rPr>
        <sz val="11"/>
        <color theme="1"/>
        <rFont val="Calibri"/>
        <family val="2"/>
        <scheme val="minor"/>
      </rPr>
      <t xml:space="preserve"> Se registran las fuentes de informaciónn para el cálculo de los indicadores. Dan confianza sobre la calidad y veracidad de la información reportada.</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</si>
  <si>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</si>
  <si>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La población migrante guerrerense, en el ámbito nacional e internacional recibe acciones de coordinación intergubernamental que contribuyen al desarrollo de sus comunidades de origen.</t>
  </si>
  <si>
    <t xml:space="preserve"> B.- Igualdad de género e inclusión social.</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</si>
  <si>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</si>
  <si>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B.8.1 Promover la investigación y actualización estadística permanente de la migración internacional para la creación del Programa de apoyo integral a guerrerenses deportados.</t>
  </si>
  <si>
    <t>B.8.1.3 Impulsar el Programa 2x1 mediante la aportación tripartita entre el Gobierno del Estado, Ayuntamientos y migrantes organizados, para la generación de obras de infraestructura social básica, salud, educación, saneamiento ambiental, conservación de recursos naturales y agrícolas y la implementación de proyectos productivos que permitan la generación de empleos motivando el desarrollo regional y coadyuvar así a evitar la expulsión de migrantes.</t>
  </si>
  <si>
    <t>1.- Poder Ejecutivo</t>
  </si>
  <si>
    <t>E17 - Secretaria de los Migrantes y Asutos Internacionales.</t>
  </si>
  <si>
    <t>2.6 Protección Social</t>
  </si>
  <si>
    <t>Sujeto a Reglas de Operación</t>
  </si>
  <si>
    <t>5.- Participaciones</t>
  </si>
  <si>
    <t>B.10 Atender integralmente a los migrantes,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 especial de Jornaleros Agrícolas y para el desarrollo nde las regiones con alta marginación y/o expulsoras de jornaleros agrícolas de la entidad.</t>
  </si>
  <si>
    <t>B.10.1. Estrategia de concertación social y coordinación institucional e intergubernamental para transversalizar una política de atención a los jornaleros agrícolas migrantes de Guerrero. B.10.2. Estrategia de fortalecimiento de Derechos Sociales, empleo productivo y arraigo.</t>
  </si>
  <si>
    <t>B.10.1.2. Operación de convenios de coordinación interestatal, de coordinación municipal y acuerdos de coordinación interinstitucionales, en materia de conteo rápido de población jornalera; comunidades jornaleras estratégicas. B.10.2.1. ...(talleres de planeación participativa y derechos humanos y laborales; materiales informativos sobre derechos económicos, sociales y culturales de los jornaleros agrícolas).</t>
  </si>
  <si>
    <t>1 Gasto de Corriente</t>
  </si>
  <si>
    <t>12  Guerrero</t>
  </si>
  <si>
    <t xml:space="preserve"> FONDO: Fondo de Aportaciones para el Fortalecimiento de las Entidades Federativas (FAFEF)/ Inversión Estatal Directa (IED)</t>
  </si>
  <si>
    <t>NOMBRE DEL PROGRAMA:</t>
  </si>
  <si>
    <t>EJE TEMATICO: B.Igualdad de género e inclusión social.</t>
  </si>
  <si>
    <t>ESTRATEGIA: B.8.1 Promover la investigación y actualización estadística permanente de la migración internacional para la creación del Programa de apoyo integral a guerrerenses deportados.</t>
  </si>
  <si>
    <t>Fuente</t>
  </si>
  <si>
    <t>B.8.1.3</t>
  </si>
  <si>
    <t>Mide el número de migrantes guerrerenses nacionales e internaionales que abandonan las localidades de origen por cada 1.000 habitantes de esa área de donde provienen.</t>
  </si>
  <si>
    <t>Eficacia</t>
  </si>
  <si>
    <t>(Número de emigrantes nacionales e internacionales / Población total)*1000</t>
  </si>
  <si>
    <t>Índice</t>
  </si>
  <si>
    <t>Estatal</t>
  </si>
  <si>
    <t>Ascendente</t>
  </si>
  <si>
    <t>Enero - diciembre</t>
  </si>
  <si>
    <t>67% - 100%</t>
  </si>
  <si>
    <t>34% - 66%</t>
  </si>
  <si>
    <t>0% - 33%</t>
  </si>
  <si>
    <t>Fuente de información</t>
  </si>
  <si>
    <t>Lic.Silvia Rivera Carbajal</t>
  </si>
  <si>
    <t>Secretaría de los Migrantes y Asuntos Internacionales</t>
  </si>
  <si>
    <t>Jefatura</t>
  </si>
  <si>
    <t>Teléfono</t>
  </si>
  <si>
    <t>Correo electrónico</t>
  </si>
  <si>
    <t>Secretaria de Los Migrantes y Asutos Internacionales</t>
  </si>
  <si>
    <t>747 47 8 30 29/747 47 1 29 80</t>
  </si>
  <si>
    <t>migrantes@guerrero.gob.mx</t>
  </si>
  <si>
    <t>Elaboró</t>
  </si>
  <si>
    <t>Revisó</t>
  </si>
  <si>
    <t>Lic. Edgar federico Leyva De La O</t>
  </si>
  <si>
    <t>Lic. Jaime Calderón Nava</t>
  </si>
  <si>
    <t>Lic. Silvia Rivera Carbajal</t>
  </si>
  <si>
    <t>Director General de Planeación y Políyicas Públicas Migratorias</t>
  </si>
  <si>
    <t>Delegado Administrativo</t>
  </si>
  <si>
    <t>Secretaria de los Migrantes y Asuntos Internacionales</t>
  </si>
  <si>
    <t>OBJETIVO: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migraciones de nacionales no mexicanos que transiten por la entidad.</t>
  </si>
  <si>
    <t>LÍNEA DE ACCIÓN: 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</si>
  <si>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t>RAMO:  Ramo 26 Recursos Estatales, Ramo 25  Recursos Federales</t>
  </si>
  <si>
    <t>Anual</t>
  </si>
  <si>
    <t>Tasa de migración de ciudadanos Guerrerenses.</t>
  </si>
  <si>
    <t>Tasa</t>
  </si>
  <si>
    <t>Diseñar,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</si>
  <si>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 xml:space="preserve"> FONDO:  Fondo de Aportaciones para el Fortalecimiento de las Entidades Federativas (FAFEF)/ Inversión Estatal Directa (IED)</t>
  </si>
  <si>
    <t>B.7 Implementar políticas que permitan acciones que brinden asistencia jurídica, administrativa y de protección a los derechos humanos de los migrantes tanto nacionales como internacionales</t>
  </si>
  <si>
    <t>ESTRATEGIA: B.7.1 Protección de los derechos humanos, laborales y legales de las y los migrantes y su retorno a sus comunidades de origen.</t>
  </si>
  <si>
    <r>
      <t xml:space="preserve">LÍNEA DE ACCIÓN: </t>
    </r>
    <r>
      <rPr>
        <sz val="10"/>
        <color theme="1"/>
        <rFont val="Calibri"/>
        <family val="2"/>
        <scheme val="minor"/>
      </rPr>
      <t>B.7.1.6 Coadyuvar con dependencias Federales, Estatales, Municipales para la repatriación y reinserción de las familias en retorno que ingresen a través de los puntos de internación.</t>
    </r>
  </si>
  <si>
    <t>B.7.1.6</t>
  </si>
  <si>
    <t>Mide el número de organizaciones migrantes que participan en los programas durante el año 2024.</t>
  </si>
  <si>
    <t>(Total de Organizaciones Migrantes Participantes / Total de Organizaciones Migrantes Registradas)*100</t>
  </si>
  <si>
    <t>Porcentaje</t>
  </si>
  <si>
    <t>80 Organizaciones Migrantes Registradas.</t>
  </si>
  <si>
    <t xml:space="preserve">Poner a disposición de los migrantes guerrerenses programas sociales y políticas públicas que benefician a esta población y disminuye su vulneravilidad. </t>
  </si>
  <si>
    <t>Secretaría</t>
  </si>
  <si>
    <t>Lic. Edgar Federico Leyva De La O</t>
  </si>
  <si>
    <t>Dirección General de Planeación y Políticas Públicas Migratorias</t>
  </si>
  <si>
    <t>Organizaciones Migrantes Registradas 80 + las registradas en 2024</t>
  </si>
  <si>
    <t xml:space="preserve">Índice de Organizaciones Migrantes Participantes </t>
  </si>
  <si>
    <t>Compromiso Migrante: Giras de atención a migrantes guerrerenses radicados en E.U.A.</t>
  </si>
  <si>
    <r>
      <t xml:space="preserve">EJE TEMATICO: </t>
    </r>
    <r>
      <rPr>
        <sz val="11"/>
        <color theme="0"/>
        <rFont val="Calibri"/>
        <family val="2"/>
        <scheme val="minor"/>
      </rPr>
      <t>(4) B.- Igualdad de género e inclusión social.</t>
    </r>
  </si>
  <si>
    <t>Fuente de verificación</t>
  </si>
  <si>
    <t>(19)                                                         Ascendente</t>
  </si>
  <si>
    <r>
      <t xml:space="preserve">(23)                 </t>
    </r>
    <r>
      <rPr>
        <sz val="10"/>
        <color theme="1"/>
        <rFont val="Calibri"/>
        <family val="2"/>
        <scheme val="minor"/>
      </rPr>
      <t>76% - 100%</t>
    </r>
  </si>
  <si>
    <t>(24)             51% - 75%</t>
  </si>
  <si>
    <t>(25)             0% - 50%</t>
  </si>
  <si>
    <t>(Total de Asesorías Atendidas  /Total de Asesorías Solicitadas)* 100</t>
  </si>
  <si>
    <t>Director General de Planeación y Políticas Públicas Migratorias</t>
  </si>
  <si>
    <t>Porcentaje de asesorías proporcionadas a los migrantes guerrerenses radicados en EE.UU.</t>
  </si>
  <si>
    <t>B.8.3.1</t>
  </si>
  <si>
    <t>Permite conocer el grado de atención a los migrantes guerrerenses en EE.UU. que reciben asesorías.</t>
  </si>
  <si>
    <t>Componente</t>
  </si>
  <si>
    <t>Anual.</t>
  </si>
  <si>
    <t>Estatal.</t>
  </si>
  <si>
    <t>ND</t>
  </si>
  <si>
    <t>Enero - Diciembre</t>
  </si>
  <si>
    <t>Asesora a migrantes guerrerenses radicados en EUA en trámites administrativos y jurídicos.</t>
  </si>
  <si>
    <t>747 47 1 29 80</t>
  </si>
  <si>
    <t xml:space="preserve">RAMO: </t>
  </si>
  <si>
    <t>FONDO:</t>
  </si>
  <si>
    <t xml:space="preserve">         B.8.3.1</t>
  </si>
  <si>
    <t xml:space="preserve"> A.1 C.1</t>
  </si>
  <si>
    <t xml:space="preserve">                                                         Ascendente</t>
  </si>
  <si>
    <t xml:space="preserve">                                               Enero - Diciembre</t>
  </si>
  <si>
    <t>76% - 100%</t>
  </si>
  <si>
    <t>51% - 75%</t>
  </si>
  <si>
    <t>0% - 50%</t>
  </si>
  <si>
    <t xml:space="preserve">                                               Secretaría de los Migrantes y Asuntos Internacionales</t>
  </si>
  <si>
    <t xml:space="preserve">                                        Jefatura</t>
  </si>
  <si>
    <t xml:space="preserve"> 747 47 1 29 80</t>
  </si>
  <si>
    <t>Porcentaje de asesorías proporcionadas a los migrantes guerrerenses radicados en E.U.A., en trámites administrativos y jurídicos.</t>
  </si>
  <si>
    <t>26 Recursos Estatales</t>
  </si>
  <si>
    <r>
      <t xml:space="preserve">FONDO:  </t>
    </r>
    <r>
      <rPr>
        <sz val="10"/>
        <color theme="1"/>
        <rFont val="Calibri"/>
        <family val="2"/>
        <scheme val="minor"/>
      </rPr>
      <t>Fondo de Aportaciones para el Fortalecimiento de las Entidades Federativas (FAFEF)</t>
    </r>
  </si>
  <si>
    <t>EJE TEMATICO: B.- Igualdad de género e inclusión social.</t>
  </si>
  <si>
    <r>
      <t xml:space="preserve">OBJETIVO: </t>
    </r>
    <r>
      <rPr>
        <b/>
        <sz val="8"/>
        <color theme="1"/>
        <rFont val="Calibri"/>
        <family val="2"/>
        <scheme val="minor"/>
      </rPr>
      <t xml:space="preserve">B.8 </t>
    </r>
    <r>
      <rPr>
        <sz val="8"/>
        <color theme="1"/>
        <rFont val="Calibri"/>
        <family val="2"/>
        <scheme val="minor"/>
      </rPr>
      <t>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miraciones de nacionales no mexicanos que transiten por la entidad.</t>
    </r>
  </si>
  <si>
    <r>
      <t xml:space="preserve">ESTRATEGIA: </t>
    </r>
    <r>
      <rPr>
        <b/>
        <sz val="8"/>
        <color theme="0"/>
        <rFont val="Calibri"/>
        <family val="2"/>
        <scheme val="minor"/>
      </rPr>
      <t xml:space="preserve">B.8.1 </t>
    </r>
    <r>
      <rPr>
        <sz val="8"/>
        <color theme="0"/>
        <rFont val="Calibri"/>
        <family val="2"/>
        <scheme val="minor"/>
      </rPr>
      <t xml:space="preserve"> Promover la Investigación y Actualización Estadística Permanente de la Migración Internacional Para la Creación del Programa de Apoyo Integral a Guerrerenses Deportados.</t>
    </r>
    <r>
      <rPr>
        <b/>
        <sz val="11"/>
        <color theme="0"/>
        <rFont val="Calibri"/>
        <family val="2"/>
        <scheme val="minor"/>
      </rPr>
      <t/>
    </r>
  </si>
  <si>
    <r>
      <t xml:space="preserve">LÍNEA DE ACCIÓN: </t>
    </r>
    <r>
      <rPr>
        <b/>
        <sz val="8"/>
        <color theme="1"/>
        <rFont val="Calibri"/>
        <family val="2"/>
        <scheme val="minor"/>
      </rPr>
      <t>B.8.1.3</t>
    </r>
    <r>
      <rPr>
        <sz val="8"/>
        <color theme="1"/>
        <rFont val="Calibri"/>
        <family val="2"/>
        <scheme val="minor"/>
      </rPr>
      <t xml:space="preserve"> Impulsar el Programa 2x1 mediante la aportación tripartita entre el Gobierno del Estado, Ayuntamientos y migrantes organizados, para la generación de obras de infraestructura social básica, salud, educación, saneamiento ambiental, conservación de recursos naturales y agrícolas que permitan la generación de empleos motivando el desarrollo regional y coadyuvar así a evitar la expulsión de migrantes.</t>
    </r>
  </si>
  <si>
    <t>Porcentaje de acciones y obras de los migrantes guerrerenses radicados en E.U.A.  necesarias en sus territorios de origen fortaleciendo la participación social para impulsar el desarrollo comunitario a través de la infraestructura social.</t>
  </si>
  <si>
    <t>Mide el número de obras a realizadas que Impulsan Acciones y Políticas Públicas que Coadyuvan en el Desarrollo de las Comunidades, Fomentando el Arraigo de los Guerrerenses.</t>
  </si>
  <si>
    <t>(Total de obras Realizadas / Total de obras Programadas)*100</t>
  </si>
  <si>
    <t>Trimestral</t>
  </si>
  <si>
    <t>Los migrantes guerrerenses radicados en E.U.A. aportan  acciones y obras de  necesarias en sus territorios de origen fortaleciendo la participación social para impulsar el desarrollo comunitario a través de la infraestructura social.</t>
  </si>
  <si>
    <t xml:space="preserve">Director General de Planeación y Evaluación de Politicas Públicas Migratorias </t>
  </si>
  <si>
    <t>100% Obras ejecutadas</t>
  </si>
  <si>
    <t>B.8.1.3.</t>
  </si>
  <si>
    <t>Indice de difusión del programa 2x1 para migrantes, entre las organizaciones migrantes y autoridades municipales.</t>
  </si>
  <si>
    <t>Mide el alcance de conocimiento público del programa 2x1 para migrantes, para tal efecto, se requiere su publicación en el Periodico Oficial.</t>
  </si>
  <si>
    <t>A.1 C.2</t>
  </si>
  <si>
    <t>(Total de publicaciones difundidas en medios de comunicación disponibles /Publicaciones programadas para su difusión en medios de comunicación disponibles)*100</t>
  </si>
  <si>
    <t>Constante</t>
  </si>
  <si>
    <t>Difundir el programa 2x1 para migrantes entre las organizaciones migrantes y autoridades municipales, así como recibir y registrar la propuesta de obras para su análisis y validación.</t>
  </si>
  <si>
    <t>Porcentaje de supervisión,  Integración y vigilancia de los Expedientes Unitarios de cada una de las obras ejecutadas.</t>
  </si>
  <si>
    <t>A.2 C.2</t>
  </si>
  <si>
    <t>(Número total  de obras registradas y validadas para su ejecución durante el año 2024/el número total de obras registradas durante 2024) *100</t>
  </si>
  <si>
    <t>Supervisión,  Integración y vigilancia de los Expedientes Unitarios de cada una de las obras ejecutadas.</t>
  </si>
  <si>
    <t xml:space="preserve">Recursos Estatales </t>
  </si>
  <si>
    <r>
      <rPr>
        <b/>
        <sz val="10"/>
        <color theme="1"/>
        <rFont val="Calibri"/>
        <family val="2"/>
        <scheme val="minor"/>
      </rPr>
      <t>NOMBRE DEL PROGRAMA:</t>
    </r>
    <r>
      <rPr>
        <sz val="10"/>
        <color theme="1"/>
        <rFont val="Calibri"/>
        <family val="2"/>
        <scheme val="minor"/>
      </rPr>
      <t xml:space="preserve"> Programa de Apoyo a Deudos de Guerrerenses Fallecidos en el Extranjero</t>
    </r>
  </si>
  <si>
    <r>
      <t xml:space="preserve">OBJETIVO: B.7 </t>
    </r>
    <r>
      <rPr>
        <sz val="11"/>
        <color theme="1"/>
        <rFont val="Calibri"/>
        <family val="2"/>
        <scheme val="minor"/>
      </rPr>
      <t>Implementar políticas que permitan acciones que brinden asistencia jurídica, administrativa y de protección a los derechos humanos de los migrantes tanto nacionales como internacionales.</t>
    </r>
  </si>
  <si>
    <r>
      <t>ESTRATEGIA:</t>
    </r>
    <r>
      <rPr>
        <sz val="11"/>
        <color theme="0"/>
        <rFont val="Calibri"/>
        <family val="2"/>
        <scheme val="minor"/>
      </rPr>
      <t xml:space="preserve"> </t>
    </r>
    <r>
      <rPr>
        <b/>
        <sz val="11"/>
        <color theme="0"/>
        <rFont val="Calibri"/>
        <family val="2"/>
        <scheme val="minor"/>
      </rPr>
      <t xml:space="preserve">B.7.2 </t>
    </r>
    <r>
      <rPr>
        <sz val="11"/>
        <color theme="0"/>
        <rFont val="Calibri"/>
        <family val="2"/>
        <scheme val="minor"/>
      </rPr>
      <t>Asistencia jurídica a migrantes en conflicto con la Ley y la Previsión Social en sus estados de atracción.</t>
    </r>
  </si>
  <si>
    <r>
      <t>LÍNEA DE ACCIÓN: B.7.2.4</t>
    </r>
    <r>
      <rPr>
        <sz val="11"/>
        <color theme="1"/>
        <rFont val="Calibri"/>
        <family val="2"/>
        <scheme val="minor"/>
      </rPr>
      <t xml:space="preserve"> Fortalecer el Programa de repatriación de guerrerenses fallecidos en el extranjero, cubriendo de manera gratuita el traslado desde el Aeropuerto Internacional de la Ciudad de México hasta su comunidad de origen en el estado de Guerrero.</t>
    </r>
  </si>
  <si>
    <t>B.7.2.4</t>
  </si>
  <si>
    <t>Permite conocer el número de familias beneficiadas  de migrantes guerrerenses que fallecen en el extranjero, al recibir el apoyo de la SEMAI.</t>
  </si>
  <si>
    <t>(Total de Traslados de Migrantes Fallecidos Realizados / Total de Traslados de Migrantes Fallecidos Solicitados)* 100</t>
  </si>
  <si>
    <t>63% - 93%</t>
  </si>
  <si>
    <t>32% - 62%</t>
  </si>
  <si>
    <t>0% - 31%</t>
  </si>
  <si>
    <r>
      <t>Observaciones</t>
    </r>
    <r>
      <rPr>
        <b/>
        <sz val="11"/>
        <color rgb="FFFF0000"/>
        <rFont val="Calibri"/>
        <family val="2"/>
        <scheme val="minor"/>
      </rPr>
      <t xml:space="preserve"> </t>
    </r>
  </si>
  <si>
    <t>Repatriando a guerrerenses fallecidos en el extranjero, cubriendo de manera gratuita el traslado desde el aeropuerto internacional de la ciudad de México hasta su comunidad de origen en el estado de Guerrero.</t>
  </si>
  <si>
    <t>Lic. Martín Iván Hernández Gaytán</t>
  </si>
  <si>
    <t>Dirección General de Asuntos Jurídicos y Derechos Humanos</t>
  </si>
  <si>
    <t>Director General de Asuntos Jurídicos y Derechos Humanos</t>
  </si>
  <si>
    <t>74747 8 30 29/74747 1 29 80</t>
  </si>
  <si>
    <t>migrantes@guerrero .gob .mx</t>
  </si>
  <si>
    <t>100%  Fallecidos en 2024</t>
  </si>
  <si>
    <t>Fallecidos en 2025</t>
  </si>
  <si>
    <t>Índice de solicitudes para repatriación de migrantes guerrerenses fallecidos en el extranjero.</t>
  </si>
  <si>
    <t>Recepcionar las solicitudes de repatriación de los guerrerenses fallecidos en el extranjero.</t>
  </si>
  <si>
    <t>A.1 C.3</t>
  </si>
  <si>
    <t>(Número  de solicitudes atendidas  de familiares de migrantes fallecidos / Número de solicitudes recibidas  de familiares de migrantes fallecidos )* 100</t>
  </si>
  <si>
    <t>% FALLECIDOS EN 2025</t>
  </si>
  <si>
    <t>Tasa de traslados entre las funerarias de EUA y la del estado de Guerrero la cual se encargará de la recepción y traslado del cuerpo al llegar al aeropuerto internacional de la ciudad de México.</t>
  </si>
  <si>
    <t>Comunicación entre las funerarias de EUA y la del estado de Guerrero la cual se encargará de la recepción y traslado del cuerpo del migrante guerrerense fallecido al llegar al aeropuerto internacional de la ciudad de México.</t>
  </si>
  <si>
    <t>A.2 C.3</t>
  </si>
  <si>
    <t>(Total de traslados de migrantes fallecidos realizados / Total de traslados de migrantes fallecidos solicitados)* 100</t>
  </si>
  <si>
    <t>% Fallecidos EN 2024</t>
  </si>
  <si>
    <t>INVERSIÓN ESTATAL DIRECTA</t>
  </si>
  <si>
    <t>PROGRAMA: Programa Integral de Atención y Seguimiento para el Bienestar de la Población Jornalera Agrícola Migrante</t>
  </si>
  <si>
    <t>OBJETIVO: B.10 Atender integralmente a los migrantes,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 especial de Jornaleros Agrícolas y para el desarrollo de las regiones con alta marginación y/o expulsoras de jornaleros agrícolas de la entidad.</t>
  </si>
  <si>
    <r>
      <t>ESTRATEGIA:</t>
    </r>
    <r>
      <rPr>
        <sz val="11"/>
        <color theme="0"/>
        <rFont val="Calibri"/>
        <family val="2"/>
        <scheme val="minor"/>
      </rPr>
      <t xml:space="preserve"> B.10.1. Estrategia de concertación social y coordinación institucional e intergubernamental para transversalizar una política de atención a los jornaleros agrícolas migrantes de Guerrero.</t>
    </r>
  </si>
  <si>
    <t>LÍNEA DE ACCIÓN: B.10.1.2 Operación de convenios de coordinación interestatal, municipal e interinstitucionales, en materia de conteo rápido de población jornalera e identificación de comunidades jornaleras estratégicas, de fomento al empleo, capacitación y productividad, de vivienda y saneamiento ambiental, de promoción, asesoría y defensa de los derechos de la población jornalera agrícola, de salud y seguridad social, de alimentación y abasto, de educación, cultura y recreación y de atención a las jornaleras migrantes, para la apertura de oficinas móviles y centros de atención a jornaleros agrícolas migrantes en las entidades receptoras del noroeste mexicano, así como para el establecimiento permanente y en temporada de alta migración, de los Módulos de Atención Integral al Transito Migratorio, en las Unidades de Servicios Integrales de Chilapa de Álvarez, Tlapa de Comonfort, en el punto de concentración de jornaleros agrícolas de Ometepec, conocido como Campo de Aviación; en Tixtla de Guerrero y Huitzuco de los Figueroa, como sitios de salida, así como en los principales puntos de llegada en Tierra Caliente, como Zirándaro de los Chávez, Coyuca de Catalán, Tlapehuala, Ajuchitlán del Progreso, San Miguel Totolapan, Cutzamala y Pungarabato.</t>
  </si>
  <si>
    <t>B.10.1.2</t>
  </si>
  <si>
    <t>Porcentaje de migrantes nacionales apoyados, en direntes áreas como el conocimento a su derechos laborales, humanos y la vinculación con otros estados procurando su bienestar como jornaleros y jornaleras migrantes, previa solicitud de apoyo.</t>
  </si>
  <si>
    <t>Permite conocer la proporción de migrantes nacionales apoyados y beneficiados.</t>
  </si>
  <si>
    <t>(Número de apoyos solicitados / número de apoyos  realizados) * 100</t>
  </si>
  <si>
    <t>Permite conocer el porcentaje de migrantes nacionales apoyados y beneficiados.</t>
  </si>
  <si>
    <t>Lic. Eleazar Marín Quebrado</t>
  </si>
  <si>
    <t>Subsecretaría de Migrantes Nacionales.</t>
  </si>
  <si>
    <t>Subsecretaria de Migrantes Nacionales</t>
  </si>
  <si>
    <t>47 8 30 29/47 1 29 80</t>
  </si>
  <si>
    <r>
      <t>ESTRATEGIA:</t>
    </r>
    <r>
      <rPr>
        <sz val="11"/>
        <color theme="0"/>
        <rFont val="Calibri"/>
        <family val="2"/>
        <scheme val="minor"/>
      </rPr>
      <t xml:space="preserve"> B.10.2. Estrategia de fortalecimiento de Derechos Sociales, empleo productivo y arraigo.</t>
    </r>
  </si>
  <si>
    <t>LÍNEA DE ACCIÓN: B.10.2.1 Operar un programa de Registro Migratorio y Seguro de Vida para Jornaleros Agrícolas Guerrerenses, distribuir la guía del jornalero agrícola guerrerense, promover talleres de planeación participativa y de derechos humanos y laborales, materiales informativos sobre derechos económicos, sociales y culturales de los jornaleros agrícolas, así como, promover y gestionar el acceso de los jornaleros a los programas de vivienda familiar, para el mejoramiento de piso, muros y techo, estufas y baños ecológicos, y vivienda temporal mediante el rescate, rehabilitación, equipamiento y apoyo alimentario para las Unidades de Servicios Integrales de Tlapa de Comonfort y Chilapa de Álvarez, así como la construcción y operación de la Casa del Jornalero Agrícola en el municipio de Ometepec.</t>
  </si>
  <si>
    <t>B.10.2.1</t>
  </si>
  <si>
    <t>Porcentaje de capacitación de jornaleros migrantes nacionales en materia de derechos humanos y laborales a través de talleres y la elaboración de un censo para población jornalera.</t>
  </si>
  <si>
    <t>Impartir talleres de capacitación en materia de derechos humanos y laborales para población jornalera y conteo rápido de población jornalera.</t>
  </si>
  <si>
    <t>A.1 C.4</t>
  </si>
  <si>
    <t>(Total de talleres y conteos realizados / total de talleres y conteos programados)*100</t>
  </si>
  <si>
    <t>% de productos entregados</t>
  </si>
  <si>
    <t>% de productos entregados 2024</t>
  </si>
  <si>
    <r>
      <t>ESTRATEGIA:</t>
    </r>
    <r>
      <rPr>
        <sz val="11"/>
        <color theme="0"/>
        <rFont val="Calibri"/>
        <family val="2"/>
        <scheme val="minor"/>
      </rPr>
      <t xml:space="preserve"> B.10.2 Fortalecimiento de Derechos Sociales, empleo productivo y arraigo.</t>
    </r>
  </si>
  <si>
    <t>LÍNEA DE ACCIÓN: B.10.2.2 Definir, operar y evaluar programas de autoempleo jornalero productivo y fomento a la organización de microempresas jornaleras para el bienestar, con proyectos productivos, de equipamiento, promoción social, fomento organizativo, capacitación microempresarial dirigidas al mejoramiento de las actividades agropecuarias, microindustriales, agroindustriales, de servicios y artesanales, y transferencia de conocimiento ancestral para la reactivación de cadenas productivas y circuitos microregionales de producción- comercialización- consumo, y focalizar programas sociales y acciones en comunidades expulsoras de jornaleros agrícolas migrantes.</t>
  </si>
  <si>
    <t>B.10.2.2</t>
  </si>
  <si>
    <t xml:space="preserve">Índice de apoyos entregados para proyectos productivos, de equipamiento, promoción social y fomento organizativo, dirigidas a la reactivación de cadenas productivas. </t>
  </si>
  <si>
    <t>Permite conocer el número de jornaleras y jornaleros apoyados, respecto del total de jonaleras y jornaleros con solicitud de apoyo.</t>
  </si>
  <si>
    <t>A.2 C.4</t>
  </si>
  <si>
    <t>(Total de proyectos productivos ejecutados / total de proyectos productivos programados) * 100</t>
  </si>
  <si>
    <t>Entrega de apoyos para proyectos productivos, de equipamiento, promoción social y fomento organizativo, dirigidas a la reactivación de cadenas productivas.</t>
  </si>
  <si>
    <t>Dir. Gral. De Planeación y Políticas Públicas Migratorias</t>
  </si>
  <si>
    <t>% de productos entregados en 2024</t>
  </si>
  <si>
    <t>LÍNEA DE ACCIÓN: B.10.1.2 Operación de convenios de coordinación interestatal, de coordinación municipal y acuerdos de coordinación interinstitucionales, en materia de conteo rápido de población jornalera; comunidades jornaleras estratégicas.</t>
  </si>
  <si>
    <t>Índice de beneficios obtenidos para los jornaleros migrantes agícolas guerrerenses a través de convenios de colaboración con otras entidades federativas.</t>
  </si>
  <si>
    <t>Permite conocer la proporción de jornaleros agrícolas migrantes guerrerenses beneficiados a través de los convenios de colaboración con otras entidades federativas.</t>
  </si>
  <si>
    <t>A.3 C.4</t>
  </si>
  <si>
    <t>(Índice de beneficios obtenidos para los jornaleros agrícolas migrantes guerrerenses a través de convenios de colaboración con otras entidades federativas / Índice de beneficios programados para los jornaleros agrícolas migrantes guerrerenses en convenios de colaboración con otrs entidades federativas) * 100</t>
  </si>
  <si>
    <t>FECHA:</t>
  </si>
  <si>
    <t>NOMBRE DEL PROGRAMA: Retorno Protegido.  Atención a la Niñez Migrante Deportada y en Propensión de Emigrar.</t>
  </si>
  <si>
    <t>EJE TEMATICO: B. Igualdad de Género e Inclusión Social.</t>
  </si>
  <si>
    <r>
      <rPr>
        <b/>
        <sz val="11"/>
        <color theme="1"/>
        <rFont val="Calibri"/>
        <family val="2"/>
        <scheme val="minor"/>
      </rPr>
      <t xml:space="preserve">OBJETIVO: B.7 </t>
    </r>
    <r>
      <rPr>
        <sz val="11"/>
        <color theme="1"/>
        <rFont val="Calibri"/>
        <family val="2"/>
        <scheme val="minor"/>
      </rPr>
      <t>Implementar políticas que permitan acciones que brinden asistencia jurídica,  administrativa y de protección a los derechos  humanos de los migrantes tanto nacionales  como internacionales.</t>
    </r>
  </si>
  <si>
    <r>
      <t xml:space="preserve">ESTRATEGIA: </t>
    </r>
    <r>
      <rPr>
        <b/>
        <sz val="11"/>
        <color theme="0"/>
        <rFont val="Calibri"/>
        <family val="2"/>
        <scheme val="minor"/>
      </rPr>
      <t>B.7.1</t>
    </r>
    <r>
      <rPr>
        <sz val="11"/>
        <color theme="0"/>
        <rFont val="Calibri"/>
        <family val="2"/>
        <scheme val="minor"/>
      </rPr>
      <t xml:space="preserve"> Protección de los derechos humanos,  laborales y legales de las y los migrantes y su  retorno a sus  comunidades de origen.</t>
    </r>
  </si>
  <si>
    <r>
      <t xml:space="preserve">LÍNEA DE ACCIÓN: </t>
    </r>
    <r>
      <rPr>
        <b/>
        <sz val="11"/>
        <color theme="1"/>
        <rFont val="Calibri"/>
        <family val="2"/>
        <scheme val="minor"/>
      </rPr>
      <t>B.7.1.6</t>
    </r>
    <r>
      <rPr>
        <sz val="11"/>
        <color theme="1"/>
        <rFont val="Calibri"/>
        <family val="2"/>
        <scheme val="minor"/>
      </rPr>
      <t xml:space="preserve"> Coadyuvar con dependencias Federales, Estatales, Municipales para la  repatriación y reinserción de las familias en retorno que ingresen a través de  los puntos de internación.</t>
    </r>
  </si>
  <si>
    <t>Porcentaje de NNA y deportados atendidos.</t>
  </si>
  <si>
    <t>Se refiere a la proporción de niñas, niños, adolescentes y deportados que recibieron apoyo, directa o indirectamente a través de su familia, un apoyo con proyecto productivo o con servicios de coordinación interinstitucional.</t>
  </si>
  <si>
    <t>(Cantidad de NNA y deportados de la frontera norte del país atendidos / cantidad de NNA y deportados en la frontera norte del país)*100</t>
  </si>
  <si>
    <t>Enero-Diciembre</t>
  </si>
  <si>
    <t>70%-100%</t>
  </si>
  <si>
    <t>31%-69%</t>
  </si>
  <si>
    <t>0%-30%</t>
  </si>
  <si>
    <t>El programa arrancará en una fase piloto, proponiendose una meta de cobertura de aproximadamente el 50% de los NNA deportados en retorno a sus comunidades de origen, sobre la base de 1,900 existentes actualmente, aunque su pico máximo anual entre 2013 y 2023 ha sido de 2,314 (2021).</t>
  </si>
  <si>
    <t>Lic. Alondra García Lucatero</t>
  </si>
  <si>
    <t>Subsecretaría de Migrantes Internacionales</t>
  </si>
  <si>
    <t>Número de NNA atendidos en 2024</t>
  </si>
  <si>
    <t>RAMO:</t>
  </si>
  <si>
    <t>NOMBRE DEL PROGRAMA: Retorno Protegido.  Atención a la Niñez Migrante Deportada y en Propensión de Emigrar</t>
  </si>
  <si>
    <t>Tasa de atención integral con proyectos productivos y acciones de coordinación institucional en atención Integral a Niñas, Niños y Adolescentes y Deportados Guerrerenses.</t>
  </si>
  <si>
    <t>Se refiere a la ejecución de los apoyos con proyectos productivos y acciones de coordinación institucional en atención Integral a Niñas, Niños y Adolescentes y Deportados Guerrerenses.</t>
  </si>
  <si>
    <t>A.1 C.5</t>
  </si>
  <si>
    <t>(Cantidad de NNA y deportados en la frontera norte del país atendidos de manera integral / cantidad de NNA y deportados en la frontera norte del país)*100</t>
  </si>
  <si>
    <t>Lazos Migrantes</t>
  </si>
  <si>
    <t>EJE TEMATICO: B. Igualdad de género e inclusión social.</t>
  </si>
  <si>
    <t>OBJETIVO: B.7. Implementar políticas que permitan acciones que brinden asistencia jurídica, administrativa y de protección a los derechos humanos de los migrantes tanto nacionales como internacionales.</t>
  </si>
  <si>
    <t>ESTRATEGIA: B.7.2. Asistencia jurídica a migrantes en conflicto con la Ley y la Previsión Social en sus estados de atracción.</t>
  </si>
  <si>
    <t>LÍNEA DE ACCIÓN: B.7.2.7. Creación del programa Lazos Migrantes, con el objetivo de reencontrar a familias de Estados Unidos y México, gestionando los trámites consulares y el acompañamiento y asesoría durante el proceso.</t>
  </si>
  <si>
    <t>B.7.2.7.</t>
  </si>
  <si>
    <t>Porcentaje de adultos mayores en su proceso de trámite de visa ante la Embajada de EE.UU. en México, asimismo, la entrega de las mismas a quienes fueron otorgadas.</t>
  </si>
  <si>
    <t>Permite conocer el número de visas americanas entregadas a adultos mayores, familiares de migrantes guerrerenses radicados en E.U.A.</t>
  </si>
  <si>
    <t>Unidad de Medida</t>
  </si>
  <si>
    <t>(Total de Visas para adultos mayores familiares de Migrantes Autorizadas/Total de Visas para adultos mayores familiares de Migrantes Solicitadas)*100</t>
  </si>
  <si>
    <t>76-100%</t>
  </si>
  <si>
    <t>51-75%</t>
  </si>
  <si>
    <t>0-50%</t>
  </si>
  <si>
    <t>Se realizan trámites, actividades de logística y acompañamiento a los adultos mayores en su proceso de trámite de visa ante la Embajada de EE.UU. en México, asimismo, la entrega de las mismas a quienes fueron otorgadas.</t>
  </si>
  <si>
    <t>Mtro. Daniel Agis Eslava</t>
  </si>
  <si>
    <t>Dirección General de Vinculación con Organismos Internacionales</t>
  </si>
  <si>
    <t>Director General de Vinculación con Organismos Internacionales</t>
  </si>
  <si>
    <t>migrantes @guerrero.gob.mx</t>
  </si>
  <si>
    <t>Solicitudes recibidas para visas americanas.</t>
  </si>
  <si>
    <t>Tasa de recepción de solicitudes, llenado de formatos y trámites de adultos mayores, familiares de migrantes guerrerenses radicados en E.U.A. correspondiente ante la Embajada de EE.UU. en México.</t>
  </si>
  <si>
    <t>Permite conocer el número de solicitudes y trámites de adultos mayores, familiares de migrantes guerrerenses radicados en E.U.A. correspondiente ante la Embajada de EE.UU. en México.</t>
  </si>
  <si>
    <t>A.1 C.6</t>
  </si>
  <si>
    <t>(Total de adultos mayores, familiares de migrantes guerrerenses atendidos/Total de solicitudes de adultos mayores, familiares de migrantes guerrerenses)*100</t>
  </si>
  <si>
    <t>Recepción de solicitudes, llenado de formatos y trámites de adultos mayores, familiares de migrantes guerrerenses radicados en E.U.A. correspondiente ante la Embajada de EE.UU. en México.</t>
  </si>
  <si>
    <t>Permite conocer el número de citas atendidas ante la Embajada de Estados Unidos de América, al mismo tiempo, las visas obtenidas por los adultos mayores familiares de migrantes guerrerenses radicados en E.U.A.</t>
  </si>
  <si>
    <t>A.2 C.6</t>
  </si>
  <si>
    <t>(Total de visas para adultos mayores, familiares de Migrantes guerrerenses autorizadas/Total de visas para adultos mayores, familiares de Migrantes guerrerenses solicitadas)*100</t>
  </si>
  <si>
    <t>Citas atendidas ante la Embajada de Estados Unidos de América, al mismo tiempo, las visas obtenidas por los adultos mayores familiares de migrantes guerrerenses radicados en E.U.A.</t>
  </si>
  <si>
    <t>Número de citas atendidas en la embajada de EUA</t>
  </si>
  <si>
    <t>Guerrero Contigo en el Extranjero (Acceso y Asesoría).</t>
  </si>
  <si>
    <t>OBJETIVO: B.11 Implementar acciones específicas que promuevan la comunicación interna y externa de la
Secretaría, en el marco de la cultura de la legalidad.
Secretaría, en el marco de la cultura de la legalidad.</t>
  </si>
  <si>
    <t>ESTRATEGIA: B.11.1 Fomentar la identidad gráfica institucional y la difusión de las actividades en las plataformas digitales de la Secretaría.</t>
  </si>
  <si>
    <t>LÍNEA DE ACCIÓN: B.11.1.1 Lograr una comunicación efectiva que preserve y promueva la identidad de la Secretaría y la relación con la comunidad migrante.</t>
  </si>
  <si>
    <t>B.11.1.1</t>
  </si>
  <si>
    <t>Porcentaje de información difundida para la población guerrerense migrante, que permitan poner a su alcance trámites, servicios y asesorías de interés que disminuya la vulnerabilidad de esta población.</t>
  </si>
  <si>
    <t>Permite difundir información de interés para la población guerrerense y sus migrantes</t>
  </si>
  <si>
    <t>(Total de información para migrantes guerrerenses difundida /Total de información para migrantes guerrerenses programada para su difusión)*100</t>
  </si>
  <si>
    <t>Difunde información para la población guerrerense migrante, que permitan poner a su alcance trámites, servicios y asesorías de interés que disminuya la vulnerabilidad de esta población.</t>
  </si>
  <si>
    <t>Lic. Samuel Guzmán López</t>
  </si>
  <si>
    <t>Dirección General de la Unidad de Información, Difusión y Transparencia</t>
  </si>
  <si>
    <t>Director General de la Unidad de Información, Difusión y Transparencia</t>
  </si>
  <si>
    <r>
      <rPr>
        <u/>
        <sz val="11"/>
        <rFont val="Calibri"/>
        <family val="2"/>
        <scheme val="minor"/>
      </rPr>
      <t>migrantes@guerrero.gob.mx</t>
    </r>
  </si>
  <si>
    <t>Servicios e información difundida en 2024</t>
  </si>
  <si>
    <t>Tasa de acciones informativas para la población guerrerense migrante, que permitan poner a su alcance trámites, servicios y asesorías de interés que disminuya la vulnerabilidad de esta población.</t>
  </si>
  <si>
    <t>A.1 C.7</t>
  </si>
  <si>
    <t>(Total de publicaciones para la población de guerrerenses migrantes /Total de publicaciones programadas para la población de guerrerenses migrantes)*100</t>
  </si>
  <si>
    <t>Difunde información de interés para la población guerrerense y sus migrantes.</t>
  </si>
  <si>
    <t>Contribuir a conducir las políticas públicas de la movilidad humana migratoria y la paradiplomacia Guerrerense, mediante las relaciones de cooperación Nacional e Internacional, reforzando la identidad y arraigo; procurando la protección de los derechos humanos y laborales en  la población migrante del estado de Guerrero.</t>
  </si>
  <si>
    <t>La población migrante radicada en E.U.A. y Canadá cuenta con acciones de coordinación intergubernamental que contribuyen al desarrollo de sus comunidades de origen.</t>
  </si>
  <si>
    <t>Secretaría de Migrantes y Asuntos Internacionales.</t>
  </si>
  <si>
    <t>10 Reducción de la Desigualdades. Reducir la Desigualdad entre los Países y entre Ellos.</t>
  </si>
  <si>
    <t>10.7 Facilitar la migración y la movilidad ordenadas, seguras, regulares y responsables de las personas, incluso mediante la aplicación de políticas migratorias planificadas y bien gestionadas.</t>
  </si>
  <si>
    <t>Transversal B, Igualddad de Género e inclusión social.</t>
  </si>
  <si>
    <t>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</si>
  <si>
    <t>B.8.1.1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</si>
  <si>
    <t>B.7.1 Protección de los derechos humanos, laborales y legales de las y los migrantes y su retorno a sus comunidades de origen.</t>
  </si>
  <si>
    <t>B.7.1.6 Coadyuvar con dependencias Federales, Estatales, Municipales para la repatriación y reinserción de las familias en retorno que ingresen a través de los puntos de internación.</t>
  </si>
  <si>
    <t>Indice de Migración de cuidadanos guerrernses.</t>
  </si>
  <si>
    <t>(Número de emigrantes guerrerenses nacionales e internacionales / Población total)*1000</t>
  </si>
  <si>
    <t>Ciudadano emigrante guerrerense.</t>
  </si>
  <si>
    <t>El Congreso del Estado expide el Decreto de Presupuesto de Egresos Anual y se podrán realizar las acciones y políticas públicas en beneficio de los migrantes guerrerenses.</t>
  </si>
  <si>
    <t xml:space="preserve">Porcentaje de Organizaciones Migrantes Registradas ante la SEMAI </t>
  </si>
  <si>
    <t>Organización Migrante</t>
  </si>
  <si>
    <t>Si los migrantes guerrerenses acceden a los programas sociales del Estado, se lograrán avances en su beneficio y en sus lugares de origen.</t>
  </si>
  <si>
    <t>Programa 2x1 para Migrantes.</t>
  </si>
  <si>
    <t xml:space="preserve"> Programa de Apoyo a Deudos de Guerrerenses Fallecidos en el Extranjero.</t>
  </si>
  <si>
    <t>Dirección General de Asuntos Jurídicos y Derechos Humanos de los Migrantes.</t>
  </si>
  <si>
    <t>B.8 Diseñar y elaborar estadísticas interinstitucionales confiables y actualizadas que permitan generar políticas públicas que atiendan las causas y consecuencias del fenómeno migratorio internacional, mediante programas de reincorporación de guerrerenses</t>
  </si>
  <si>
    <t>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</si>
  <si>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rPr>
        <b/>
        <sz val="11"/>
        <rFont val="Calibri"/>
        <family val="2"/>
        <scheme val="minor"/>
      </rPr>
      <t>B.8.3.1</t>
    </r>
    <r>
      <rPr>
        <sz val="11"/>
        <rFont val="Calibri"/>
        <family val="2"/>
        <scheme val="minor"/>
      </rPr>
      <t xml:space="preserve"> Apoyar con atención 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</si>
  <si>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 xml:space="preserve">B.7.2 Asistencia jurídica a migrantes en conflicto con la Ley y la Previsión Social en sus estados de atracción
</t>
  </si>
  <si>
    <t>B.7.2.4 Fortalecer el Programa de repatriación de guerrerenses fallecidos en el extranjero, cubriendo de manera gratuita el traslado desde el Aeropuerto Internacional de la Ciudad de México hasta su comunidad de origen en el estado de Guerrero.</t>
  </si>
  <si>
    <t>Asesoría</t>
  </si>
  <si>
    <t>Los migrantes guerrerenses acuden a solicitar asesorías a las Giras de de Atención a Migrantes Guerrerenses Radicados en E.U.A.</t>
  </si>
  <si>
    <t>Obra ejecutada.</t>
  </si>
  <si>
    <t>El Programa 2x1 para migrante se ejecuta cada vez con mayor alcance en las comunidades de origen de los migrantes guerrerenses radicados en E.U.A.</t>
  </si>
  <si>
    <t>Índice de traslados realizados de migrantes fallecidos en el extranjero</t>
  </si>
  <si>
    <t>Traslados.</t>
  </si>
  <si>
    <t>Subsecretaría de Migrantes Nacionales</t>
  </si>
  <si>
    <t>Programa Retorno Protegido.  Atención a la Niñez Migrante Deportada y en Propensión de Emigrar.</t>
  </si>
  <si>
    <t>1 Fin de la Pobreza. Poner fin a la Pobreza en Todas sus Formas en Todo el Mundo.</t>
  </si>
  <si>
    <t>1.3 
Implementar a nivel nacional 
sistemas y medidas apropiados 
de protección social para todos, 
incluidos niveles mínimos, y, de 
aquí a 2030, lograr una amplia 
cobertura de las personas pobres 
y vulnerables</t>
  </si>
  <si>
    <t>Programa Lazos Migrantes</t>
  </si>
  <si>
    <t>10.7 Facilitar la migración y la 
movilidad ordenadas, seguras, 
regulares y responsables de las 
personas, incluso mediante la 
aplicación de políticas migratorias 
planificadas y bien gestionadas</t>
  </si>
  <si>
    <t>Programa Guerrero Contigo en el Extranjero (Acceso y Asesoría).</t>
  </si>
  <si>
    <t>9 Industria innovación e infraestructura, Construir infraestructuras resilientes, promover la industrialización inclusiva y sostenible y fomentar la innovación.</t>
  </si>
  <si>
    <t>9.c Aumentar significativamente 
el acceso a la tecnología de la 
información y las comunicaciones 
y esforzarse por proporcionar 
acceso universal y asequible a 
Internet en los países menos 
adelantados de aquí a 2020</t>
  </si>
  <si>
    <t xml:space="preserve">B.10 Atender integralmente a los migrantes nacionales, poniendo énfasis en los jornaleros agrícolas guerrerenses que emigran de sus localidades de origen a otros municipios del estado y al interior de la república, para mejorar sus condiciones de vida y de trabajo,
a través de alternativas productivas que detonen el desarrollo regional y generen un contexto propicio al arraigo; transversalizando y operando un Programa Estratégico Integral de Apoyo en el Ciclo Migratorio de Migrantes Nacionales enespecial de Jornaleros Agrícolas y para el desarrollo de las regiones con alta marginación y/o expulsoras de jornaleros agrícolas de la entidad.
</t>
  </si>
  <si>
    <r>
      <rPr>
        <b/>
        <sz val="11"/>
        <rFont val="Calibri"/>
        <family val="2"/>
        <scheme val="minor"/>
      </rPr>
      <t>B.10.1</t>
    </r>
    <r>
      <rPr>
        <sz val="11"/>
        <rFont val="Calibri"/>
        <family val="2"/>
        <scheme val="minor"/>
      </rPr>
      <t>. Estrategia de concertación social y coordinación institucional e intergubernamental para transversalizar una política de atención a los jornaleros agrícolas migrantes de Guerrero.</t>
    </r>
  </si>
  <si>
    <r>
      <rPr>
        <b/>
        <sz val="9"/>
        <rFont val="Calibri"/>
        <family val="2"/>
        <scheme val="minor"/>
      </rPr>
      <t>B.10.1.2.</t>
    </r>
    <r>
      <rPr>
        <sz val="9"/>
        <rFont val="Calibri"/>
        <family val="2"/>
        <scheme val="minor"/>
      </rPr>
      <t xml:space="preserve"> Operación de convenios de coordinación interestatal, municipal e
interinstitucionales, en materia de conteo rápido de población jornalera e
identificación de comunidades jornaleras estratégicas, de fomento al empleo,
capacitación y productividad, de vivienda y saneamiento ambiental, de
promoción, asesoría y defensa de los derechos de la población jornalera agrícola,
de salud y seguridad social, de alimentación y abasto, de educación, cultura y
recreación y de atención a las jornaleras migrantes, para la apertura de oficinas
móviles y centros de atención a jornaleros agrícolas migrantes en las entidades
receptoras del noroeste mexicano, así como para el establecimiento permanente
y en temporada de alta migración, de los Módulos de Atención Integral al Transito
Migratorio, en las Unidades de Servicios Integrales de Chilapa de Álvarez, Tlapa de
Comonfort, en el punto de concentración de jornaleros agrícolas de Ometepec,
conocido como Campo de Aviación; en Tixtla de Guerrero y Huitzuco de los
Figueroa, como sitios de salida, así como en los principales puntos de llegada en
Tierra Caliente, como Zirándaro de los Chávez, Coyuca de Catalán, Tlapehuala,
Ajuchitlán del Progreso, San Miguel Totolapan, Cutzamala y Pungarabato.</t>
    </r>
  </si>
  <si>
    <t>B.7 Implementar políticas que permitan acciones que brinden asistencia jurídica, administrativa y de
protección a los derechos humanos de los migrantes tanto nacionales como internacionales.</t>
  </si>
  <si>
    <t>B.7.1 Protección de los derechos
humanos, laborales y legales de
las y los migrantes y su retorno a
sus comunidades de origen.</t>
  </si>
  <si>
    <t>B.7.1.6 Coadyuvar con dependencias Federales, Estatales, Municipales para la  repatriación y reinserción de las familias en retorno que ingresen a través de  los puntos de internación.</t>
  </si>
  <si>
    <t xml:space="preserve"> B.7. Implementar políticas que permitan acciones que brinden asistencia jurídica, administrativa y de protección a los derechos humanos de los migrantes tanto nacionales como internacionales.</t>
  </si>
  <si>
    <t xml:space="preserve">
B.7.2 Asistencia jurídica a migrantes en
conflicto con la Ley y la Previsión Social
en sus estados de atracción</t>
  </si>
  <si>
    <t>B.7.2.7. Creación del programa Lazos Migrantes, con el objetivo de reencontrar a familias de Estados Unidos y México, gestionando los trámites consulares y el acompañamiento y asesoría durante el proceso.</t>
  </si>
  <si>
    <t>B.11 Implementar acciones específicas que promuevan la comunicación interna y externa de la
Secretaría, en el marco de la cultura de la legalidad.
Secretaría, en el marco de la cultura de la legalidad.</t>
  </si>
  <si>
    <t xml:space="preserve">B.11.1 Fomentar la identidad gráfica institucional y la difusión de las actividades en las plataformas digitales de la Secretaría.
- institucional y la difusión de las
actividades en las plataformas
digitales de la Secretaría.
B.11.1 Fomentar la identidad gráfica
- institucional y la difusión de las
actividades en las plataformas
digitales de la Secretaría.
</t>
  </si>
  <si>
    <t>B.11.1.1 Lograr una comunicación efectiva que preserve y promueva la identidad de la Secretaría y la relación con la comunidad migrante</t>
  </si>
  <si>
    <t>Porcentaje de NNA y deportados atendidos</t>
  </si>
  <si>
    <t>Apoyos.</t>
  </si>
  <si>
    <t>El Programa Integral de Atención y Seguimiento para el Bienestar de la Población Jornalera Agrícola Migrante, tiene como resultado una movilización ordenada y protegida para los jornaleros agrícolas migrantes guerrerenses.</t>
  </si>
  <si>
    <t>NNA y Deportados.</t>
  </si>
  <si>
    <t>Mediante una coordinación y alianza estratégica entre SEMAI, INM, DIF y Ayuntamientos, se realiza un retorno protegido a los NNA y deportados a sus lugares de origen, y se logra disminuir la propensió a migrar.</t>
  </si>
  <si>
    <t>Adulto mayor familiar de migrante guerrerense.</t>
  </si>
  <si>
    <t>El Programa Lazos Migrantes fortalece cada vez más los vinculos familiares y la cultura guerrerense.</t>
  </si>
  <si>
    <t>Información difundida.</t>
  </si>
  <si>
    <t>Asesorar a migrantes guerrerenses radicados en EUA en trámites administrativos y jurídicos.</t>
  </si>
  <si>
    <t>Vigilar, supervisar e  Integrar completamente los Expedientes Unitarios de cada una de las obras ejecutadas.</t>
  </si>
  <si>
    <t>Establecer comunicación entre las funerarias de EUA y la del estado de Guerrero que se encargará de la recepción y traslado del cuerpo al llegar al aeropuerto internacional de la ciudad de México.</t>
  </si>
  <si>
    <t>Entregar apoyos para proyectos productivos, de equipamiento, promoción social y fomento organizativo, dirigidas al fomento y mejoramiento de las actividades agropecuarias, microindustriales y agroindustriales, de servicios y artesanales, para la reactivación de cadenas productivas y circuitos microrregionales de producción-comercialización-consumo, los cuales estarán dirigidos principalmente a madres jefas de familias jornaleras.</t>
  </si>
  <si>
    <t>Elaborar convenios interestatales e interinstitucionales de vinculación laboral y respeto a los derechos humanos y laborales de los jornaleros agrícolas migrantes de Guerrero y Brigadas de Bienestar para Migrantes Nacionales.</t>
  </si>
  <si>
    <t>Ejecutar los apoyos con proyectos productivos y acciones de coordinación institucional en atención Integral a Niñas, Niños y Adolescentes y Deportados Guerrerenses.</t>
  </si>
  <si>
    <t>1.3 Implementar a nivel nacional 
sistemas y medidas apropiados 
de protección social para todos, 
incluidos niveles mínimos, y, de 
aquí a 2030, lograr una amplia 
cobertura de las personas pobres 
y vulnerables</t>
  </si>
  <si>
    <t>Establecer los procesos de recepción de solicitudes, llenado de formatos y trámite correspondiente ante la Embajada de EE.UU. en México.</t>
  </si>
  <si>
    <t>A.1 C.1</t>
  </si>
  <si>
    <t>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mexicanos,respetando plenamente sus derechos humanos con un trato humanitario, sea cual sea su condición migratoria, que permita que México continúe cumpliendo con los instrumentos internacionales que ha suscrito en la materia.</t>
  </si>
  <si>
    <r>
      <rPr>
        <b/>
        <sz val="11"/>
        <rFont val="Calibri"/>
        <family val="2"/>
        <scheme val="minor"/>
      </rPr>
      <t>B.10.2</t>
    </r>
    <r>
      <rPr>
        <sz val="11"/>
        <rFont val="Calibri"/>
        <family val="2"/>
        <scheme val="minor"/>
      </rPr>
      <t>. Estrategia de fortalecimiento de Derechos Sociales, empleo productivo y arraigo.</t>
    </r>
  </si>
  <si>
    <t>B.10.2.1 Operar un programa de Registro Migratorio y Seguro de Vida para Jornaleros Agrícolas Guerrerenses, distribuir la guía del jornalero agrícola guerrerense, promover talleres de planeación participativa y de derechos humanos y laborales, materiales informativos sobre derechos económicos, sociales y culturales de los jornaleros agrícolas, así como, promover y gestionar el acceso de los jornaleros a los programas de vivienda familiar, para el mejoramiento de piso, muros y techo, estufas y baños ecológicos, y vivienda temporal mediante el rescate, rehabilitación, equipamiento y apoyo alimentario para las Unidades de Servicios Integrales de Tlapa de Comonfort y Chilapa de Álvarez, así como la construcción y operación de la Casa del Jornalero Agrícola en el municipio de Ometepec.</t>
  </si>
  <si>
    <t>B.10.2 Fortalecimiento de Derechos Sociales, empleo productivo y arraigo.</t>
  </si>
  <si>
    <t>B.10.2.2 Definir, operar y evaluar programas de autoempleo jornalero productivo y fomento a la organización de microempresas jornaleras para el bienestar, con proyectos productivos, de equipamiento, promoción social, fomento organizativo, capacitación microempresarial dirigidas al mejoramiento de las actividades agropecuarias, microindustriales, agroindustriales, de servicios y artesanales, y transferencia de conocimiento ancestral para la reactivación de cadenas productivas y circuitos microregionales de producción- comercialización- consumo, y focalizar programas sociales y acciones en comunidades expulsoras de jornaleros agrícolas migrantes.</t>
  </si>
  <si>
    <t>B.10.1. Estrategia de concertación social y coordinación institucional e intergubernamental para transversalizar una política de atención a los jornaleros agrícolas migrantes de Guerrero.</t>
  </si>
  <si>
    <t>B.10.1.2. Operación de convenios de coordinación interestatal, de coordinación municipal y acuerdos de coordinación interinstitucionales, en materia de conteo rápido de población jornalera; comunidades jornaleras estratégicas.</t>
  </si>
  <si>
    <t xml:space="preserve">B.7.1 Protección de los derechos
humanos, laborales y legales de
las y los migrantes y su retorno a
sus comunidades de origen.
B.7.1 Protección de los derechos
humanos, laborales y legales de
las y los migrantes y su retorno a
sus comunidades de origen.
B.7.1 Protección de los derechos
humanos, laborales y legales de
las y los migrantes y su retorno a
sus comunidades de origen.
</t>
  </si>
  <si>
    <t>B.11 Implementar acciones específicas que promuevan la comunicación interna y externa de la
Secretaría, en el marco de la cultura de la legalidad.</t>
  </si>
  <si>
    <t xml:space="preserve">B.11.1 Fomentar la identidad gráfica
- institucional y la difusión de las
actividades en las plataformas
digitales de la Secretaría.
B.11.1 Fomentar la identidad gráfica
- institucional y la difusión de las
actividades en las plataformas
digitales de la Secretaría.
</t>
  </si>
  <si>
    <t>B.11.1.1 Lograr una comunicación efectiva que preserve y promueva la
identidad de la Secretaría y la relación con la comunidad migrante</t>
  </si>
  <si>
    <t>Porcentaje de Asesorías brindadas en materia jurídica y administrativa</t>
  </si>
  <si>
    <t>(Total de asesorías administrativas y jurídicas atendidas  /Total de asesorías administrativas y jurídicas solicitadas)* 100</t>
  </si>
  <si>
    <t>ïndice de difusión en los medios de comunicación disponibles en la Secretaría.</t>
  </si>
  <si>
    <t>Porcentaje de la integracón completa de los expedientes unitarios de cada una de las obras ejecutadas, incluidos la vigilancia y la supervisión.</t>
  </si>
  <si>
    <t>Proporción de talleres y conteos realizados.</t>
  </si>
  <si>
    <t>Índice de proyectos productivos ejecutados.</t>
  </si>
  <si>
    <t>Índice de beneficios obtenidos a través a través de convenios de colaboración con otras entidades federativas.</t>
  </si>
  <si>
    <t>Tasa de atención integral a NNA y deportados.</t>
  </si>
  <si>
    <t>Tasa de  adultos mayores guerrerenses atentidos.</t>
  </si>
  <si>
    <t xml:space="preserve">Tasa de publicaciones en medios de comunicación, redes sociales y difusión en medios disponibles. </t>
  </si>
  <si>
    <t>Asesoría otorgada a migrante guerrerense.</t>
  </si>
  <si>
    <t>Aumenta cada vez más el número de migrantes guerrerenses acuden a solicitar asesorías jurídicas y administrativas.</t>
  </si>
  <si>
    <t>Publicación del programa.</t>
  </si>
  <si>
    <t>La convocatoria del Programa 2x1 para Migrantes llega cada vez a mas municipios y son beneficiadas más comunidades de origen de los migrantes guerrerenses radicados en E.U.A.</t>
  </si>
  <si>
    <t>Solicitud aprobada del programa para su ejecución.</t>
  </si>
  <si>
    <t>Cada vez son más las Organizaciones Migrantes guerrerenses que Presentan sus Solicitudes de Obra o Proyectos para Apoyar a sus Comunidades de origen.</t>
  </si>
  <si>
    <t>Solicitud.</t>
  </si>
  <si>
    <t>Traslado.</t>
  </si>
  <si>
    <t>Se realizan vada vez más traslados de fallecidos migrantes guerrerenses y se apoya a los familiares.</t>
  </si>
  <si>
    <t>Taller y conteo rápido de jornaleros agrícolas guerrerenses migrantes.</t>
  </si>
  <si>
    <t>Cada vez se imparten más talleres de utilidad para los jornaleros agrícolas migrantes guerrerenses y se elaboran estaísticas fidedignas.</t>
  </si>
  <si>
    <t>Proyecto productivo.</t>
  </si>
  <si>
    <t>Los proyectos productivos entregados reactivan las economías locales y benefician a los jornaleros agrícolas migrantes guerrerenses.</t>
  </si>
  <si>
    <t>Beneficio obtenido.</t>
  </si>
  <si>
    <t>Los beneficios obtenidos a través de los convenios firmados con otras entidades otorgan una mejor calidad de vida a los jornaleros agrícolas migrantes guerrerenses.</t>
  </si>
  <si>
    <t>Mediante una coordinación y alianza estratégica entre instituciones federales, estatales y municipales, se logra un retorno seguro de las Niñas, Niños, Adolescentes y deportados a sus lugares de origen se disminuye el índice de migración.</t>
  </si>
  <si>
    <t>Adulto mayor, familiar de migrante guerrerense.</t>
  </si>
  <si>
    <t>Cada vez más acuden adultos mayores familiares de migrantes guerrerenses radicados en E.U.A., para ser apoyados a realizar sus támites y reencontrarse con sus familiares radicados en E.U.A.</t>
  </si>
  <si>
    <t>Adulto mayor, familiar de migrante guerrerense beneficiado.</t>
  </si>
  <si>
    <t>Se otorgan una Mayor cantidad de visas a adultos mayores familiares de migrantes guerrerenses radicados en E.U.A., logrando así el reecuentro entre ellos.</t>
  </si>
  <si>
    <t>Publicación</t>
  </si>
  <si>
    <t>10.2 De aquí a 2030, potenciar y promover la inclusión social, económica y política de todas las personas, independientemente de su edad, sexo, discapacidad, raza, etnia, origen, religión o situación económica u otra condición.</t>
  </si>
  <si>
    <t>10.3 Garantizar la igualdad de oportunidades y reducir la desigualdad de resultados, incluso eliminando las leyes, políticas y prácticas discriminatorias y promoviendo legislaciones, políticas y medidas adecuadas a ese respecto</t>
  </si>
  <si>
    <t>10.3 Garantizar la igualdad de oportunidades y reducir la desigualdad de resultados, incluso eliminando las leyes, políticas y prácticas discriminatorias y promoviendo legislaciones, políticas y medidas adecuadas a ese respecto.</t>
  </si>
  <si>
    <t>10.b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</si>
  <si>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10.4 Adoptar políticas, especialmente fiscales, salariales y de protección social, y lograr progresivamente una mayor igualdad</t>
  </si>
  <si>
    <t>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</si>
  <si>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Número de obras registradas y validadas para su ejecución durante el año 2025.</t>
  </si>
  <si>
    <t>TOTAL</t>
  </si>
  <si>
    <r>
      <rPr>
        <b/>
        <sz val="9"/>
        <rFont val="Calibri"/>
        <family val="2"/>
        <scheme val="minor"/>
      </rPr>
      <t>B.8.1.1</t>
    </r>
    <r>
      <rPr>
        <sz val="9"/>
        <rFont val="Calibri"/>
        <family val="2"/>
        <scheme val="minor"/>
      </rPr>
      <t xml:space="preserve"> Identificar los principales municipios expulsores de migrantes, a fin de generar un informe periódico mediante el cruce de la información disponible en las dependencias estatales sobre las condiciones de salud, educación, pobreza, violencia, inseguridad, desarrollo social, marginación y demás indicadore, para identificar las principales necesidades de atención en cada localidad, que son causa de migración de nuestros paisanos, para establecer convenios de colaboración con instituciones educativas con objeto de impulsar conjuntamente la creación de un protocolo de evaluación, que determine qué casos requieren de atención institucional debido a condiciones de pobreza, marginación y vulnerabilidad.</t>
    </r>
  </si>
  <si>
    <r>
      <rPr>
        <b/>
        <sz val="8"/>
        <rFont val="Calibri"/>
        <family val="2"/>
        <scheme val="minor"/>
      </rPr>
      <t>B.8</t>
    </r>
    <r>
      <rPr>
        <sz val="8"/>
        <rFont val="Calibri"/>
        <family val="2"/>
        <scheme val="minor"/>
      </rPr>
      <t xml:space="preserve">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 e internacionales, al tiempo de garantizar la seguridad, el orden y la regulación de las migraciones de nacionales no mexicanos que transiten por la entidad.</t>
    </r>
  </si>
  <si>
    <t>TOTAL:</t>
  </si>
  <si>
    <t>fecha: 08 DE JULIO DE 2024</t>
  </si>
  <si>
    <t>26                                         Recursos Estatales</t>
  </si>
  <si>
    <t>25                                         Recursos Federales</t>
  </si>
  <si>
    <t>B.8.1.1</t>
  </si>
  <si>
    <t>FECHA: 13/01/2025</t>
  </si>
  <si>
    <r>
      <t xml:space="preserve">LÍNEA DE ACCIÓN: </t>
    </r>
    <r>
      <rPr>
        <sz val="9"/>
        <color theme="1"/>
        <rFont val="Calibri"/>
        <family val="2"/>
        <scheme val="minor"/>
      </rPr>
      <t>B.8.3.1 Apoyar con atencióna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</si>
  <si>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ESTRATEGIA: 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</si>
  <si>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t xml:space="preserve">OBJETIVO: </t>
    </r>
    <r>
      <rPr>
        <sz val="9"/>
        <color theme="1"/>
        <rFont val="Calibri"/>
        <family val="2"/>
        <scheme val="minor"/>
      </rPr>
      <t>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miraciones de nacionales no mexicanos que transiten por la entidad.</t>
    </r>
  </si>
  <si>
    <t xml:space="preserve">NOMBRE DEL PROGRAMA: </t>
  </si>
  <si>
    <r>
      <t xml:space="preserve">LÍNEA DE ACCIÓN: </t>
    </r>
    <r>
      <rPr>
        <sz val="9"/>
        <color theme="1"/>
        <rFont val="Calibri"/>
        <family val="2"/>
        <scheme val="minor"/>
      </rPr>
      <t xml:space="preserve"> B.8.3.1 Apoyar con atencióna la comunidad migrante que vive en EE.UU para coordinar en colaboración con las autoridades nacionales y consulares el trámite de expedición de documentos de identidad, atender el traslado de guerrerenses fallecidos hasta su lugar de origen, sumar esfuerzos con la red consular de México en EUA para la localización de migrantes extraviados, encarcelados y/o deportados, así como brindar apoyo legal de registro a clubes de migrantes para la participación en el desarrollo de programas y proyectos de infraestructura y desarrollo social en sus comunidades de origen.</t>
    </r>
  </si>
  <si>
    <t>ESTRATEGIA:  B.8.3 Ampliar el marco operativo de las casas de representación del Gobierno del Estado en EE.UU, al tiempo de implementar un programa de asesoría y atención personalizada gratuita para el seguimiento de casos de asistencia migratoria y consular. Asimismo, garantizar la seguridad, el orden y la regulación de las migraciones de nacionales no mexicanos, respetando plenamente sus derechos humanos con un trato humanitario, sea cual sea su condición migratoria, que permita que México continúe cumpliendo con los instrumentos internacionales que ha suscrito en la materia.</t>
  </si>
  <si>
    <r>
      <t xml:space="preserve">OBJETIVO: </t>
    </r>
    <r>
      <rPr>
        <sz val="9"/>
        <color theme="1"/>
        <rFont val="Calibri"/>
        <family val="2"/>
        <scheme val="minor"/>
      </rPr>
      <t xml:space="preserve"> B.8 Diseñar y elaborar estadísticas interinstitucionales confiables y actualizadas que permitan generar políticas públicas que atiendan las causas y consecuencias del fenómeno migratorio internacional, mediante programas de reincorporación de guerrerenses deportados e impulso a procesos productivos y generación de infraestructura de financiamiento tripartita, creación de protocolos interinstitucionales para la atención de trata de personas y defensa del menor migrante sin acompañamiento, fortalecimiento de las casas de representación del Gobierno del Estado en EUA, así como, asesoría y orientación a la comunidad guerrerense en trámites migratorios y consulares con entidades gubernamentales nacionalese internacionales, al tiempo de garantizar la seguridad, el orden y la regulación de las miraciones de nacionales no mexicanos que transiten por la entidad.</t>
    </r>
  </si>
  <si>
    <r>
      <t xml:space="preserve">EJE TEMATICO: </t>
    </r>
    <r>
      <rPr>
        <sz val="11"/>
        <color theme="0"/>
        <rFont val="Calibri"/>
        <family val="2"/>
        <scheme val="minor"/>
      </rPr>
      <t>B.- Igualdad de género e inclusión social.</t>
    </r>
  </si>
  <si>
    <r>
      <t xml:space="preserve">RAMO: </t>
    </r>
    <r>
      <rPr>
        <sz val="10"/>
        <color theme="1"/>
        <rFont val="Calibri"/>
        <family val="2"/>
        <scheme val="minor"/>
      </rPr>
      <t xml:space="preserve"> 25 Fondo de Aportaciones para Entidades Federativas y Municipios </t>
    </r>
  </si>
  <si>
    <r>
      <rPr>
        <b/>
        <sz val="10"/>
        <color theme="1"/>
        <rFont val="Calibri"/>
        <family val="2"/>
        <scheme val="minor"/>
      </rPr>
      <t>NOMBRE DEL PROGRAMA:</t>
    </r>
    <r>
      <rPr>
        <sz val="10"/>
        <color theme="1"/>
        <rFont val="Calibri"/>
        <family val="2"/>
        <scheme val="minor"/>
      </rPr>
      <t xml:space="preserve"> 2X1 Para Migrantes 2025.</t>
    </r>
  </si>
  <si>
    <t>26 RECURSOS ESTATALES</t>
  </si>
  <si>
    <t>26 Recursos estatales</t>
  </si>
  <si>
    <t>25.- Recursos Federales</t>
  </si>
  <si>
    <t>25                          Recursos Federales       26                           Recursos Estatales</t>
  </si>
  <si>
    <t>26                           Recursos Estatales</t>
  </si>
  <si>
    <t>25                          Recursos Federales</t>
  </si>
  <si>
    <t>fecha: 13 de enero de 2025</t>
  </si>
  <si>
    <r>
      <t xml:space="preserve">PROGRAMA OPERATIVO ANUAL         (ANTEPROYECTO PARA ELEJERCICIO FISCAL 2025)                                                                 </t>
    </r>
    <r>
      <rPr>
        <b/>
        <sz val="12"/>
        <rFont val="Encode Sans Compressed"/>
      </rPr>
      <t xml:space="preserve"> fecha</t>
    </r>
    <r>
      <rPr>
        <b/>
        <sz val="20"/>
        <rFont val="Encode Sans Compressed"/>
      </rPr>
      <t xml:space="preserve">: </t>
    </r>
    <r>
      <rPr>
        <b/>
        <u/>
        <sz val="20"/>
        <rFont val="Encode Sans Compressed"/>
      </rPr>
      <t xml:space="preserve">   13 de enero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</si>
</sst>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 numFmtId="168" formatCode="0.0"/>
  </numFmts>
  <fonts count="73">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u/>
      <sz val="11"/>
      <color theme="10"/>
      <name val="Calibri"/>
      <family val="2"/>
      <scheme val="minor"/>
    </font>
    <font>
      <u/>
      <sz val="11"/>
      <name val="Calibri"/>
      <family val="2"/>
      <scheme val="minor"/>
    </font>
    <font>
      <sz val="11"/>
      <name val="Calibri"/>
      <family val="2"/>
      <scheme val="minor"/>
    </font>
    <font>
      <sz val="10"/>
      <color theme="1"/>
      <name val="Arial"/>
      <family val="2"/>
    </font>
    <font>
      <sz val="8"/>
      <name val="Calibri"/>
      <family val="2"/>
      <scheme val="minor"/>
    </font>
    <font>
      <sz val="9"/>
      <color theme="1"/>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u/>
      <sz val="8"/>
      <name val="Calibri"/>
      <family val="2"/>
      <scheme val="minor"/>
    </font>
    <font>
      <b/>
      <sz val="11"/>
      <name val="Calibri"/>
      <family val="2"/>
      <scheme val="minor"/>
    </font>
    <font>
      <sz val="9"/>
      <name val="Calibri"/>
      <family val="2"/>
      <scheme val="minor"/>
    </font>
    <font>
      <b/>
      <sz val="9"/>
      <color theme="0"/>
      <name val="Calibri"/>
      <family val="2"/>
      <scheme val="minor"/>
    </font>
    <font>
      <u/>
      <sz val="10"/>
      <name val="Calibri"/>
      <family val="2"/>
      <scheme val="minor"/>
    </font>
    <font>
      <sz val="10"/>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b/>
      <sz val="11"/>
      <color rgb="FFFF0000"/>
      <name val="Calibri"/>
      <family val="2"/>
      <scheme val="minor"/>
    </font>
    <font>
      <u/>
      <sz val="7"/>
      <name val="Calibri"/>
      <family val="2"/>
      <scheme val="minor"/>
    </font>
    <font>
      <u/>
      <sz val="9"/>
      <name val="Calibri"/>
      <family val="2"/>
      <scheme val="minor"/>
    </font>
    <font>
      <sz val="7"/>
      <name val="Calibri"/>
      <family val="2"/>
      <scheme val="minor"/>
    </font>
    <font>
      <sz val="20"/>
      <name val="Encode Sans Compressed"/>
    </font>
    <font>
      <b/>
      <sz val="9"/>
      <name val="Calibri"/>
      <family val="2"/>
      <scheme val="minor"/>
    </font>
    <font>
      <b/>
      <u/>
      <sz val="20"/>
      <name val="Encode Sans Compressed"/>
    </font>
    <font>
      <sz val="11"/>
      <name val="Arial"/>
      <family val="2"/>
    </font>
    <font>
      <b/>
      <sz val="8"/>
      <name val="Calibri"/>
      <family val="2"/>
      <scheme val="minor"/>
    </font>
  </fonts>
  <fills count="4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4" tint="0.39997558519241921"/>
        <bgColor rgb="FFEAF1DD"/>
      </patternFill>
    </fill>
    <fill>
      <patternFill patternType="solid">
        <fgColor theme="4" tint="0.39997558519241921"/>
        <bgColor rgb="FFFFFFFF"/>
      </patternFill>
    </fill>
    <fill>
      <patternFill patternType="solid">
        <fgColor rgb="FF92D050"/>
        <bgColor rgb="FFEAF1DD"/>
      </patternFill>
    </fill>
    <fill>
      <patternFill patternType="solid">
        <fgColor rgb="FF92D050"/>
        <bgColor indexed="64"/>
      </patternFill>
    </fill>
    <fill>
      <patternFill patternType="solid">
        <fgColor theme="0" tint="-0.14999847407452621"/>
        <bgColor rgb="FFF2DBDB"/>
      </patternFill>
    </fill>
    <fill>
      <patternFill patternType="solid">
        <fgColor theme="0" tint="-0.14999847407452621"/>
        <bgColor rgb="FFFFFFFF"/>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00"/>
        <bgColor rgb="FFEAF1DD"/>
      </patternFill>
    </fill>
    <fill>
      <patternFill patternType="solid">
        <fgColor theme="5" tint="0.59999389629810485"/>
        <bgColor rgb="FFEAF1DD"/>
      </patternFill>
    </fill>
    <fill>
      <patternFill patternType="solid">
        <fgColor theme="5" tint="0.59999389629810485"/>
        <bgColor rgb="FFFFFFFF"/>
      </patternFill>
    </fill>
    <fill>
      <patternFill patternType="solid">
        <fgColor theme="5" tint="0.59999389629810485"/>
        <bgColor indexed="64"/>
      </patternFill>
    </fill>
    <fill>
      <patternFill patternType="solid">
        <fgColor rgb="FFFFFFCC"/>
        <bgColor rgb="FFEAF1DD"/>
      </patternFill>
    </fill>
    <fill>
      <patternFill patternType="solid">
        <fgColor rgb="FFFFFFCC"/>
        <bgColor rgb="FFFFFFFF"/>
      </patternFill>
    </fill>
    <fill>
      <patternFill patternType="solid">
        <fgColor rgb="FFFFFFCC"/>
        <bgColor indexed="64"/>
      </patternFill>
    </fill>
    <fill>
      <patternFill patternType="solid">
        <fgColor theme="9" tint="0.79998168889431442"/>
        <bgColor rgb="FFEAF1DD"/>
      </patternFill>
    </fill>
    <fill>
      <patternFill patternType="solid">
        <fgColor theme="9" tint="0.79998168889431442"/>
        <bgColor rgb="FFFFFFFF"/>
      </patternFill>
    </fill>
    <fill>
      <patternFill patternType="solid">
        <fgColor theme="9" tint="0.79998168889431442"/>
        <bgColor indexed="64"/>
      </patternFill>
    </fill>
    <fill>
      <patternFill patternType="solid">
        <fgColor rgb="FFFFFF00"/>
        <bgColor rgb="FFFFFFFF"/>
      </patternFill>
    </fill>
    <fill>
      <patternFill patternType="solid">
        <fgColor rgb="FF92D050"/>
        <bgColor rgb="FFFFFFFF"/>
      </patternFill>
    </fill>
  </fills>
  <borders count="7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rgb="FFC00000"/>
      </left>
      <right/>
      <top/>
      <bottom/>
      <diagonal/>
    </border>
    <border>
      <left style="medium">
        <color rgb="FFC00000"/>
      </left>
      <right/>
      <top/>
      <bottom style="medium">
        <color rgb="FFC00000"/>
      </bottom>
      <diagonal/>
    </border>
    <border>
      <left style="medium">
        <color rgb="FFC00000"/>
      </left>
      <right/>
      <top style="medium">
        <color rgb="FFC00000"/>
      </top>
      <bottom style="medium">
        <color rgb="FFC00000"/>
      </bottom>
      <diagonal/>
    </border>
    <border>
      <left style="medium">
        <color rgb="FFC00000"/>
      </left>
      <right style="medium">
        <color rgb="FFC00000"/>
      </right>
      <top style="medium">
        <color rgb="FFC00000"/>
      </top>
      <bottom style="medium">
        <color rgb="FFC00000"/>
      </bottom>
      <diagonal/>
    </border>
    <border>
      <left style="medium">
        <color rgb="FF6C0000"/>
      </left>
      <right style="medium">
        <color rgb="FF6C0000"/>
      </right>
      <top style="medium">
        <color rgb="FF6C0000"/>
      </top>
      <bottom style="medium">
        <color rgb="FF6C0000"/>
      </bottom>
      <diagonal/>
    </border>
    <border>
      <left style="medium">
        <color rgb="FF002060"/>
      </left>
      <right style="thin">
        <color rgb="FF002060"/>
      </right>
      <top style="thin">
        <color rgb="FF002060"/>
      </top>
      <bottom/>
      <diagonal/>
    </border>
    <border>
      <left style="medium">
        <color rgb="FF002060"/>
      </left>
      <right style="thin">
        <color rgb="FF002060"/>
      </right>
      <top/>
      <bottom/>
      <diagonal/>
    </border>
    <border>
      <left style="medium">
        <color rgb="FF6C0000"/>
      </left>
      <right style="medium">
        <color rgb="FF6C0000"/>
      </right>
      <top/>
      <bottom style="medium">
        <color rgb="FF6C0000"/>
      </bottom>
      <diagonal/>
    </border>
    <border>
      <left/>
      <right style="thin">
        <color rgb="FF002060"/>
      </right>
      <top style="thin">
        <color rgb="FF002060"/>
      </top>
      <bottom/>
      <diagonal/>
    </border>
    <border>
      <left/>
      <right style="thin">
        <color rgb="FF002060"/>
      </right>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8" fillId="0" borderId="0"/>
    <xf numFmtId="44"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46" fillId="0" borderId="0" applyNumberFormat="0" applyFill="0" applyBorder="0" applyAlignment="0" applyProtection="0"/>
    <xf numFmtId="0" fontId="28" fillId="0" borderId="0"/>
    <xf numFmtId="0" fontId="28" fillId="0" borderId="0"/>
  </cellStyleXfs>
  <cellXfs count="1020">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0" xfId="0" applyFont="1" applyAlignment="1">
      <alignment vertical="center"/>
    </xf>
    <xf numFmtId="0" fontId="21" fillId="0" borderId="24" xfId="0" applyFont="1" applyBorder="1" applyAlignment="1">
      <alignment vertical="center"/>
    </xf>
    <xf numFmtId="0" fontId="21" fillId="0" borderId="26" xfId="0" applyFont="1" applyBorder="1"/>
    <xf numFmtId="0" fontId="21" fillId="0" borderId="27" xfId="0" applyFont="1" applyBorder="1"/>
    <xf numFmtId="0" fontId="25" fillId="2" borderId="2" xfId="10" applyFont="1" applyFill="1" applyBorder="1"/>
    <xf numFmtId="0" fontId="20" fillId="2" borderId="3" xfId="0" applyFont="1" applyFill="1" applyBorder="1" applyAlignment="1">
      <alignment vertical="center"/>
    </xf>
    <xf numFmtId="0" fontId="20" fillId="2" borderId="3" xfId="0" applyFont="1" applyFill="1" applyBorder="1" applyAlignment="1">
      <alignment vertical="center" wrapText="1"/>
    </xf>
    <xf numFmtId="0" fontId="20" fillId="4" borderId="3" xfId="0" applyFont="1" applyFill="1" applyBorder="1" applyAlignment="1">
      <alignment horizontal="center" vertical="center"/>
    </xf>
    <xf numFmtId="4" fontId="20" fillId="2" borderId="3" xfId="0" applyNumberFormat="1" applyFont="1" applyFill="1" applyBorder="1" applyAlignment="1">
      <alignment vertical="center"/>
    </xf>
    <xf numFmtId="0" fontId="20" fillId="2" borderId="0" xfId="0" applyFont="1" applyFill="1" applyAlignment="1">
      <alignment vertical="center"/>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20" fillId="4" borderId="3" xfId="0" applyFont="1" applyFill="1" applyBorder="1" applyAlignment="1">
      <alignment horizontal="center" vertical="center" wrapText="1"/>
    </xf>
    <xf numFmtId="0" fontId="2" fillId="6" borderId="13"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8" borderId="19" xfId="0" applyFont="1" applyFill="1" applyBorder="1" applyAlignment="1">
      <alignment horizontal="center"/>
    </xf>
    <xf numFmtId="0" fontId="2" fillId="8" borderId="20" xfId="0" applyFont="1" applyFill="1" applyBorder="1" applyAlignment="1">
      <alignment horizontal="center"/>
    </xf>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7" borderId="12" xfId="0" applyFont="1" applyFill="1" applyBorder="1" applyAlignment="1">
      <alignment horizontal="center" vertical="center" wrapText="1"/>
    </xf>
    <xf numFmtId="4" fontId="6" fillId="7" borderId="3" xfId="0" applyNumberFormat="1"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36" xfId="0" applyBorder="1" applyAlignment="1">
      <alignment vertical="center" wrapText="1"/>
    </xf>
    <xf numFmtId="0" fontId="0" fillId="0" borderId="38" xfId="0" applyBorder="1" applyAlignment="1">
      <alignment vertical="center" wrapText="1"/>
    </xf>
    <xf numFmtId="0" fontId="0" fillId="7" borderId="32" xfId="0" applyFill="1" applyBorder="1"/>
    <xf numFmtId="0" fontId="0" fillId="7" borderId="28" xfId="0" applyFill="1" applyBorder="1"/>
    <xf numFmtId="0" fontId="0" fillId="7" borderId="34" xfId="0" applyFill="1" applyBorder="1"/>
    <xf numFmtId="0" fontId="6" fillId="7" borderId="0" xfId="0" applyFont="1" applyFill="1" applyAlignment="1">
      <alignment horizontal="center" vertical="center" wrapText="1"/>
    </xf>
    <xf numFmtId="0" fontId="6" fillId="7" borderId="41" xfId="0" applyFont="1" applyFill="1" applyBorder="1" applyAlignment="1">
      <alignment horizontal="center" vertical="center" wrapText="1"/>
    </xf>
    <xf numFmtId="0" fontId="26"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30" fillId="0" borderId="0" xfId="15" applyFont="1"/>
    <xf numFmtId="164" fontId="32" fillId="10" borderId="2" xfId="15"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3" fontId="31" fillId="10"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wrapText="1"/>
    </xf>
    <xf numFmtId="164" fontId="34" fillId="13" borderId="49" xfId="15" applyNumberFormat="1" applyFont="1" applyFill="1" applyBorder="1" applyAlignment="1">
      <alignment horizontal="center" vertical="center" textRotation="90" wrapText="1"/>
    </xf>
    <xf numFmtId="1" fontId="33" fillId="14" borderId="49" xfId="15" applyNumberFormat="1" applyFont="1" applyFill="1" applyBorder="1" applyAlignment="1">
      <alignment horizontal="center" vertical="center" wrapText="1"/>
    </xf>
    <xf numFmtId="0" fontId="28" fillId="15" borderId="2" xfId="15" applyFill="1" applyBorder="1" applyAlignment="1">
      <alignment horizontal="center" vertical="center" wrapText="1"/>
    </xf>
    <xf numFmtId="164" fontId="34" fillId="13" borderId="2" xfId="15" applyNumberFormat="1" applyFont="1" applyFill="1" applyBorder="1" applyAlignment="1">
      <alignment horizontal="center" vertical="center" textRotation="90" wrapText="1"/>
    </xf>
    <xf numFmtId="1" fontId="33" fillId="14" borderId="2" xfId="15" applyNumberFormat="1" applyFont="1" applyFill="1" applyBorder="1" applyAlignment="1">
      <alignment horizontal="center" vertical="center" wrapText="1"/>
    </xf>
    <xf numFmtId="0" fontId="30" fillId="0" borderId="50" xfId="15" applyFont="1" applyBorder="1"/>
    <xf numFmtId="0" fontId="33" fillId="0" borderId="0" xfId="15" applyFont="1"/>
    <xf numFmtId="0" fontId="33" fillId="0" borderId="0" xfId="15" applyFont="1" applyAlignment="1">
      <alignment horizontal="center" vertical="center" wrapText="1"/>
    </xf>
    <xf numFmtId="0" fontId="33" fillId="0" borderId="0" xfId="15" applyFont="1" applyAlignment="1">
      <alignment vertical="center" wrapText="1"/>
    </xf>
    <xf numFmtId="167" fontId="33"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3" fillId="0" borderId="0" xfId="15" applyFont="1" applyAlignment="1">
      <alignment horizontal="left" vertical="center" wrapText="1"/>
    </xf>
    <xf numFmtId="0" fontId="33" fillId="0" borderId="0" xfId="15" applyFont="1" applyAlignment="1">
      <alignment horizontal="center" vertical="center"/>
    </xf>
    <xf numFmtId="3" fontId="33" fillId="0" borderId="0" xfId="15" applyNumberFormat="1" applyFont="1" applyAlignment="1">
      <alignment horizontal="center" vertical="center"/>
    </xf>
    <xf numFmtId="0" fontId="33" fillId="0" borderId="0" xfId="15" applyFont="1" applyAlignment="1">
      <alignment horizontal="justify" vertical="center" wrapText="1"/>
    </xf>
    <xf numFmtId="0" fontId="33" fillId="18" borderId="0" xfId="15" applyFont="1" applyFill="1" applyAlignment="1">
      <alignment horizontal="center" vertical="center" wrapText="1"/>
    </xf>
    <xf numFmtId="0" fontId="36" fillId="0" borderId="0" xfId="15" applyFont="1" applyAlignment="1">
      <alignment horizontal="center" vertical="center" wrapText="1"/>
    </xf>
    <xf numFmtId="0" fontId="37" fillId="0" borderId="0" xfId="15" applyFont="1" applyAlignment="1">
      <alignment horizontal="center" vertical="center" wrapText="1"/>
    </xf>
    <xf numFmtId="0" fontId="37" fillId="0" borderId="0" xfId="15" applyFont="1"/>
    <xf numFmtId="0" fontId="37" fillId="18" borderId="0" xfId="15" applyFont="1" applyFill="1" applyAlignment="1">
      <alignment horizontal="center" vertical="center" wrapText="1"/>
    </xf>
    <xf numFmtId="0" fontId="37" fillId="0" borderId="0" xfId="15" applyFont="1" applyAlignment="1">
      <alignment vertical="center" wrapText="1"/>
    </xf>
    <xf numFmtId="167" fontId="37" fillId="0" borderId="0" xfId="15" applyNumberFormat="1" applyFont="1" applyAlignment="1">
      <alignment horizontal="center" vertical="center" wrapText="1"/>
    </xf>
    <xf numFmtId="3" fontId="37"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0" fontId="37" fillId="0" borderId="0" xfId="15" applyFont="1" applyAlignment="1">
      <alignment horizontal="left" vertical="center" wrapText="1"/>
    </xf>
    <xf numFmtId="0" fontId="37" fillId="0" borderId="0" xfId="15" applyFont="1" applyAlignment="1">
      <alignment horizontal="center" vertical="center"/>
    </xf>
    <xf numFmtId="3" fontId="37" fillId="0" borderId="0" xfId="15" applyNumberFormat="1" applyFont="1" applyAlignment="1">
      <alignment horizontal="center" vertical="center"/>
    </xf>
    <xf numFmtId="0" fontId="15" fillId="18" borderId="0" xfId="15" applyFont="1" applyFill="1" applyAlignment="1">
      <alignment horizontal="center" vertical="center" wrapText="1"/>
    </xf>
    <xf numFmtId="0" fontId="38"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8"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30" fillId="0" borderId="0" xfId="15" applyFont="1" applyAlignment="1">
      <alignment horizontal="center" vertical="center" wrapText="1"/>
    </xf>
    <xf numFmtId="0" fontId="38" fillId="0" borderId="0" xfId="15" applyFont="1"/>
    <xf numFmtId="3" fontId="30" fillId="0" borderId="0" xfId="15" applyNumberFormat="1" applyFont="1"/>
    <xf numFmtId="3" fontId="39"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30" fillId="0" borderId="0" xfId="15" applyFont="1" applyAlignment="1">
      <alignment horizontal="center"/>
    </xf>
    <xf numFmtId="0" fontId="30" fillId="0" borderId="0" xfId="15" applyFont="1" applyAlignment="1">
      <alignment horizontal="left"/>
    </xf>
    <xf numFmtId="3" fontId="40" fillId="0" borderId="0" xfId="15" applyNumberFormat="1" applyFont="1"/>
    <xf numFmtId="0" fontId="40" fillId="0" borderId="0" xfId="15" applyFont="1"/>
    <xf numFmtId="0" fontId="0" fillId="2" borderId="42" xfId="0" applyFill="1" applyBorder="1" applyAlignment="1">
      <alignment horizontal="left"/>
    </xf>
    <xf numFmtId="0" fontId="0" fillId="2" borderId="42" xfId="0" applyFill="1" applyBorder="1" applyAlignment="1">
      <alignment horizontal="center"/>
    </xf>
    <xf numFmtId="0" fontId="21" fillId="15" borderId="43" xfId="0" applyFont="1" applyFill="1" applyBorder="1"/>
    <xf numFmtId="0" fontId="21" fillId="15" borderId="45" xfId="0" applyFont="1" applyFill="1" applyBorder="1" applyAlignment="1">
      <alignment vertical="center"/>
    </xf>
    <xf numFmtId="0" fontId="21" fillId="15" borderId="44" xfId="0" applyFont="1" applyFill="1" applyBorder="1" applyAlignment="1">
      <alignment vertical="center"/>
    </xf>
    <xf numFmtId="0" fontId="0" fillId="0" borderId="54" xfId="0" quotePrefix="1"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46" xfId="0" applyBorder="1" applyAlignment="1">
      <alignment vertical="top"/>
    </xf>
    <xf numFmtId="0" fontId="0" fillId="0" borderId="42" xfId="0" applyBorder="1" applyAlignment="1">
      <alignment vertical="top"/>
    </xf>
    <xf numFmtId="0" fontId="0" fillId="0" borderId="47" xfId="0" applyBorder="1" applyAlignment="1">
      <alignment vertical="top"/>
    </xf>
    <xf numFmtId="0" fontId="33" fillId="2" borderId="0" xfId="15" applyFont="1" applyFill="1"/>
    <xf numFmtId="0" fontId="33" fillId="24" borderId="0" xfId="15" applyFont="1" applyFill="1" applyAlignment="1">
      <alignment horizontal="center" vertical="center" wrapText="1"/>
    </xf>
    <xf numFmtId="0" fontId="36" fillId="2" borderId="0" xfId="15" applyFont="1" applyFill="1" applyAlignment="1">
      <alignment horizontal="center" vertical="center" wrapText="1"/>
    </xf>
    <xf numFmtId="3" fontId="33"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3" fillId="2" borderId="0" xfId="15" applyFont="1" applyFill="1" applyAlignment="1">
      <alignment horizontal="left" vertical="center" wrapText="1"/>
    </xf>
    <xf numFmtId="0" fontId="33" fillId="2" borderId="0" xfId="15" applyFont="1" applyFill="1" applyAlignment="1">
      <alignment horizontal="center" vertical="center" wrapText="1"/>
    </xf>
    <xf numFmtId="0" fontId="33" fillId="2" borderId="0" xfId="15" applyFont="1" applyFill="1" applyAlignment="1">
      <alignment horizontal="center" vertical="center"/>
    </xf>
    <xf numFmtId="3" fontId="33" fillId="2" borderId="0" xfId="15" applyNumberFormat="1" applyFont="1" applyFill="1" applyAlignment="1">
      <alignment horizontal="center" vertical="center"/>
    </xf>
    <xf numFmtId="0" fontId="30" fillId="2" borderId="0" xfId="15" applyFont="1" applyFill="1"/>
    <xf numFmtId="0" fontId="36" fillId="2" borderId="0" xfId="15" applyFont="1" applyFill="1" applyAlignment="1">
      <alignment horizontal="center" vertical="center"/>
    </xf>
    <xf numFmtId="0" fontId="37" fillId="2" borderId="0" xfId="15" applyFont="1" applyFill="1"/>
    <xf numFmtId="0" fontId="37" fillId="24" borderId="0" xfId="15" applyFont="1" applyFill="1" applyAlignment="1">
      <alignment horizontal="center" vertical="center" wrapText="1"/>
    </xf>
    <xf numFmtId="0" fontId="37" fillId="2" borderId="0" xfId="15" applyFont="1" applyFill="1" applyAlignment="1">
      <alignment vertical="center" wrapText="1"/>
    </xf>
    <xf numFmtId="167" fontId="37" fillId="2" borderId="0" xfId="15" applyNumberFormat="1" applyFont="1" applyFill="1" applyAlignment="1">
      <alignment horizontal="center" vertical="center" wrapText="1"/>
    </xf>
    <xf numFmtId="3" fontId="37"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0" fontId="37" fillId="2" borderId="0" xfId="15" applyFont="1" applyFill="1" applyAlignment="1">
      <alignment horizontal="left" vertical="center" wrapText="1"/>
    </xf>
    <xf numFmtId="0" fontId="37" fillId="2" borderId="0" xfId="15" applyFont="1" applyFill="1" applyAlignment="1">
      <alignment horizontal="center" vertical="center" wrapText="1"/>
    </xf>
    <xf numFmtId="0" fontId="37" fillId="2" borderId="0" xfId="15" applyFont="1" applyFill="1" applyAlignment="1">
      <alignment horizontal="center" vertical="center"/>
    </xf>
    <xf numFmtId="3" fontId="37" fillId="2" borderId="0" xfId="15" applyNumberFormat="1" applyFont="1" applyFill="1" applyAlignment="1">
      <alignment horizontal="center" vertical="center"/>
    </xf>
    <xf numFmtId="0" fontId="45" fillId="0" borderId="0" xfId="0" applyFont="1"/>
    <xf numFmtId="164" fontId="31" fillId="10" borderId="45" xfId="15" applyNumberFormat="1" applyFont="1" applyFill="1" applyBorder="1" applyAlignment="1">
      <alignment horizontal="center" vertical="center" wrapText="1"/>
    </xf>
    <xf numFmtId="164" fontId="31" fillId="10" borderId="42" xfId="15" applyNumberFormat="1" applyFont="1" applyFill="1" applyBorder="1" applyAlignment="1">
      <alignment horizontal="center" vertical="center" wrapText="1"/>
    </xf>
    <xf numFmtId="164" fontId="32" fillId="25" borderId="2" xfId="15" applyNumberFormat="1" applyFont="1" applyFill="1" applyBorder="1" applyAlignment="1">
      <alignment horizontal="center" vertical="center" wrapText="1"/>
    </xf>
    <xf numFmtId="0" fontId="2" fillId="7" borderId="19" xfId="0" applyFont="1" applyFill="1" applyBorder="1"/>
    <xf numFmtId="0" fontId="0" fillId="0" borderId="13" xfId="0" applyBorder="1" applyAlignment="1">
      <alignment horizontal="center" vertical="center" wrapText="1"/>
    </xf>
    <xf numFmtId="0" fontId="38" fillId="0" borderId="13" xfId="0" applyFont="1" applyBorder="1" applyAlignment="1">
      <alignment horizontal="center" vertical="center" wrapText="1"/>
    </xf>
    <xf numFmtId="0" fontId="2" fillId="7" borderId="20" xfId="0" applyFont="1" applyFill="1" applyBorder="1"/>
    <xf numFmtId="0" fontId="21" fillId="0" borderId="60" xfId="0" applyFont="1" applyBorder="1" applyAlignment="1">
      <alignment horizontal="center" vertical="center" wrapText="1"/>
    </xf>
    <xf numFmtId="0" fontId="21" fillId="0" borderId="26" xfId="0" applyFont="1" applyBorder="1" applyAlignment="1">
      <alignment horizontal="left"/>
    </xf>
    <xf numFmtId="0" fontId="47" fillId="0" borderId="61" xfId="19" applyFont="1" applyBorder="1" applyAlignment="1">
      <alignment horizontal="center" vertical="center" wrapText="1"/>
    </xf>
    <xf numFmtId="0" fontId="28" fillId="0" borderId="61" xfId="0" applyFont="1" applyBorder="1" applyAlignment="1">
      <alignment horizontal="justify" vertical="center" wrapText="1"/>
    </xf>
    <xf numFmtId="0" fontId="0" fillId="0" borderId="61" xfId="0" applyBorder="1" applyAlignment="1">
      <alignment horizontal="center" vertical="center" wrapText="1"/>
    </xf>
    <xf numFmtId="0" fontId="0" fillId="0" borderId="61" xfId="0" applyBorder="1" applyAlignment="1">
      <alignment horizontal="justify" vertical="center" wrapText="1"/>
    </xf>
    <xf numFmtId="164" fontId="33" fillId="2" borderId="61" xfId="0" applyNumberFormat="1" applyFont="1" applyFill="1" applyBorder="1" applyAlignment="1">
      <alignment horizontal="center" vertical="center" wrapText="1"/>
    </xf>
    <xf numFmtId="164" fontId="47" fillId="0" borderId="61" xfId="19" applyNumberFormat="1" applyFont="1" applyBorder="1" applyAlignment="1">
      <alignment horizontal="center" vertical="center" wrapText="1"/>
    </xf>
    <xf numFmtId="164" fontId="48" fillId="0" borderId="61" xfId="0" applyNumberFormat="1" applyFont="1" applyBorder="1" applyAlignment="1">
      <alignment horizontal="justify" vertical="center" wrapText="1"/>
    </xf>
    <xf numFmtId="164" fontId="33" fillId="24" borderId="61" xfId="0" quotePrefix="1" applyNumberFormat="1" applyFont="1" applyFill="1" applyBorder="1" applyAlignment="1">
      <alignment horizontal="center" vertical="center" wrapText="1"/>
    </xf>
    <xf numFmtId="0" fontId="48" fillId="0" borderId="61" xfId="0" applyFont="1" applyBorder="1" applyAlignment="1">
      <alignment horizontal="justify" vertical="center" wrapText="1"/>
    </xf>
    <xf numFmtId="0" fontId="47" fillId="0" borderId="61" xfId="19" applyFont="1" applyBorder="1" applyAlignment="1">
      <alignment horizontal="justify" vertical="center" wrapText="1"/>
    </xf>
    <xf numFmtId="0" fontId="49" fillId="2" borderId="61" xfId="0" applyFont="1" applyFill="1" applyBorder="1" applyAlignment="1">
      <alignment horizontal="justify" vertical="center" wrapText="1"/>
    </xf>
    <xf numFmtId="10" fontId="47" fillId="0" borderId="61" xfId="19" applyNumberFormat="1" applyFont="1" applyBorder="1" applyAlignment="1">
      <alignment vertical="center" wrapText="1"/>
    </xf>
    <xf numFmtId="10" fontId="48" fillId="0" borderId="61" xfId="20" applyNumberFormat="1" applyFont="1" applyBorder="1" applyAlignment="1">
      <alignment horizontal="justify" vertical="center" wrapText="1"/>
    </xf>
    <xf numFmtId="0" fontId="47" fillId="0" borderId="61" xfId="19" applyFont="1" applyBorder="1" applyAlignment="1">
      <alignment horizontal="justify" vertical="center"/>
    </xf>
    <xf numFmtId="0" fontId="48" fillId="0" borderId="61" xfId="21" applyFont="1" applyBorder="1" applyAlignment="1">
      <alignment horizontal="justify" vertical="center"/>
    </xf>
    <xf numFmtId="164" fontId="33" fillId="24" borderId="61" xfId="20" applyNumberFormat="1" applyFont="1" applyFill="1" applyBorder="1" applyAlignment="1">
      <alignment horizontal="center" vertical="center" wrapText="1"/>
    </xf>
    <xf numFmtId="0" fontId="21" fillId="0" borderId="0" xfId="0" applyFont="1" applyAlignment="1">
      <alignment horizontal="left" vertical="top" wrapText="1"/>
    </xf>
    <xf numFmtId="164" fontId="48" fillId="0" borderId="61" xfId="0" applyNumberFormat="1" applyFont="1" applyBorder="1" applyAlignment="1">
      <alignment horizontal="center" vertical="center" wrapText="1"/>
    </xf>
    <xf numFmtId="0" fontId="48" fillId="0" borderId="61" xfId="0" applyFont="1" applyBorder="1" applyAlignment="1">
      <alignment horizontal="center" vertical="center" wrapText="1"/>
    </xf>
    <xf numFmtId="0" fontId="47" fillId="0" borderId="61" xfId="19" applyFont="1" applyBorder="1" applyAlignment="1">
      <alignment vertical="center" wrapText="1"/>
    </xf>
    <xf numFmtId="164" fontId="48" fillId="0" borderId="61" xfId="0" quotePrefix="1" applyNumberFormat="1" applyFont="1" applyBorder="1" applyAlignment="1">
      <alignment horizontal="center" vertical="center" wrapText="1"/>
    </xf>
    <xf numFmtId="164" fontId="48" fillId="0" borderId="61" xfId="20" applyNumberFormat="1" applyFont="1" applyBorder="1" applyAlignment="1">
      <alignment horizontal="center" vertical="center" wrapText="1"/>
    </xf>
    <xf numFmtId="0" fontId="48" fillId="0" borderId="61" xfId="20" applyFont="1" applyBorder="1" applyAlignment="1">
      <alignment horizontal="center" vertical="center" wrapText="1"/>
    </xf>
    <xf numFmtId="0" fontId="48" fillId="0" borderId="61" xfId="21" quotePrefix="1" applyFont="1" applyBorder="1" applyAlignment="1">
      <alignment horizontal="center" vertical="center" wrapText="1"/>
    </xf>
    <xf numFmtId="0" fontId="21" fillId="0" borderId="40" xfId="0" applyFont="1" applyBorder="1" applyAlignment="1">
      <alignment horizontal="left" vertical="top" wrapText="1"/>
    </xf>
    <xf numFmtId="0" fontId="0" fillId="0" borderId="42" xfId="0" applyBorder="1" applyAlignment="1">
      <alignment horizontal="center"/>
    </xf>
    <xf numFmtId="0" fontId="0" fillId="0" borderId="47" xfId="0" applyBorder="1" applyAlignment="1">
      <alignment horizontal="center"/>
    </xf>
    <xf numFmtId="0" fontId="21" fillId="0" borderId="0" xfId="0" applyFont="1" applyAlignment="1">
      <alignment vertical="center" wrapText="1"/>
    </xf>
    <xf numFmtId="164" fontId="48" fillId="0" borderId="64" xfId="0" applyNumberFormat="1" applyFont="1" applyBorder="1" applyAlignment="1">
      <alignment horizontal="center" vertical="center" wrapText="1"/>
    </xf>
    <xf numFmtId="164" fontId="47" fillId="0" borderId="64" xfId="19" applyNumberFormat="1" applyFont="1" applyBorder="1" applyAlignment="1">
      <alignment horizontal="center" vertical="center" wrapText="1"/>
    </xf>
    <xf numFmtId="164" fontId="48" fillId="0" borderId="64" xfId="0" applyNumberFormat="1" applyFont="1" applyBorder="1" applyAlignment="1">
      <alignment horizontal="justify" vertical="center" wrapText="1"/>
    </xf>
    <xf numFmtId="0" fontId="21" fillId="0" borderId="61" xfId="0" applyFont="1" applyBorder="1" applyAlignment="1">
      <alignment horizontal="left" vertical="top" wrapText="1"/>
    </xf>
    <xf numFmtId="0" fontId="20" fillId="2" borderId="3" xfId="0" applyFont="1" applyFill="1" applyBorder="1" applyAlignment="1">
      <alignment horizontal="center" vertical="top" wrapText="1"/>
    </xf>
    <xf numFmtId="0" fontId="7" fillId="2"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8" xfId="0" applyFont="1" applyFill="1" applyBorder="1" applyAlignment="1">
      <alignment horizontal="center" vertical="center"/>
    </xf>
    <xf numFmtId="0" fontId="7" fillId="2" borderId="8"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7" fillId="2" borderId="3" xfId="0" applyFont="1" applyFill="1" applyBorder="1" applyAlignment="1">
      <alignment vertical="center" wrapText="1"/>
    </xf>
    <xf numFmtId="0" fontId="0" fillId="2" borderId="47" xfId="0" applyFill="1" applyBorder="1" applyAlignment="1">
      <alignment horizontal="center"/>
    </xf>
    <xf numFmtId="0" fontId="52" fillId="0" borderId="42" xfId="0" applyFont="1" applyBorder="1" applyAlignment="1">
      <alignment horizontal="center"/>
    </xf>
    <xf numFmtId="0" fontId="52" fillId="0" borderId="42" xfId="0" applyFont="1" applyBorder="1" applyAlignment="1">
      <alignment horizontal="left"/>
    </xf>
    <xf numFmtId="0" fontId="52" fillId="0" borderId="47" xfId="0" applyFont="1" applyBorder="1" applyAlignment="1">
      <alignment horizontal="center"/>
    </xf>
    <xf numFmtId="0" fontId="52" fillId="0" borderId="46" xfId="0" applyFont="1" applyBorder="1" applyAlignment="1">
      <alignment horizontal="left"/>
    </xf>
    <xf numFmtId="0" fontId="52" fillId="0" borderId="10" xfId="0" applyFont="1" applyBorder="1"/>
    <xf numFmtId="0" fontId="41" fillId="0" borderId="42" xfId="0" applyFont="1" applyBorder="1" applyAlignment="1">
      <alignment horizontal="center"/>
    </xf>
    <xf numFmtId="0" fontId="41" fillId="0" borderId="42" xfId="0" applyFont="1" applyBorder="1" applyAlignment="1">
      <alignment horizontal="left"/>
    </xf>
    <xf numFmtId="0" fontId="41" fillId="0" borderId="47" xfId="0" applyFont="1" applyBorder="1" applyAlignment="1">
      <alignment horizontal="center"/>
    </xf>
    <xf numFmtId="0" fontId="41" fillId="0" borderId="46" xfId="0" applyFont="1" applyBorder="1" applyAlignment="1">
      <alignment horizontal="left"/>
    </xf>
    <xf numFmtId="0" fontId="41" fillId="0" borderId="10" xfId="0" applyFont="1" applyBorder="1"/>
    <xf numFmtId="0" fontId="0" fillId="2" borderId="46" xfId="0" applyFill="1" applyBorder="1" applyAlignment="1">
      <alignment horizontal="left"/>
    </xf>
    <xf numFmtId="0" fontId="0" fillId="0" borderId="10" xfId="0" applyBorder="1" applyAlignment="1">
      <alignment horizontal="left"/>
    </xf>
    <xf numFmtId="0" fontId="0" fillId="0" borderId="10" xfId="0" applyBorder="1" applyAlignment="1">
      <alignment horizontal="center"/>
    </xf>
    <xf numFmtId="0" fontId="0" fillId="0" borderId="10" xfId="0" applyBorder="1"/>
    <xf numFmtId="0" fontId="0" fillId="0" borderId="11" xfId="0" applyBorder="1" applyAlignment="1">
      <alignment horizontal="center"/>
    </xf>
    <xf numFmtId="0" fontId="0" fillId="0" borderId="42" xfId="0" applyBorder="1" applyAlignment="1">
      <alignment horizontal="left"/>
    </xf>
    <xf numFmtId="0" fontId="50" fillId="0" borderId="2" xfId="0" applyFont="1" applyBorder="1" applyAlignment="1">
      <alignment horizontal="center" vertical="center" wrapText="1"/>
    </xf>
    <xf numFmtId="0" fontId="33" fillId="16" borderId="2" xfId="15" applyFont="1" applyFill="1" applyBorder="1" applyAlignment="1">
      <alignment vertical="center" wrapText="1"/>
    </xf>
    <xf numFmtId="0" fontId="0" fillId="2" borderId="10" xfId="0" applyFill="1" applyBorder="1"/>
    <xf numFmtId="0" fontId="21" fillId="2" borderId="46" xfId="0" applyFont="1" applyFill="1" applyBorder="1" applyAlignment="1">
      <alignment horizontal="left"/>
    </xf>
    <xf numFmtId="164" fontId="48" fillId="0" borderId="2" xfId="21" applyNumberFormat="1" applyFont="1" applyBorder="1" applyAlignment="1">
      <alignment horizontal="center" vertical="center" wrapText="1"/>
    </xf>
    <xf numFmtId="3" fontId="48" fillId="0" borderId="2" xfId="21" applyNumberFormat="1" applyFont="1" applyBorder="1" applyAlignment="1">
      <alignment horizontal="center" vertical="center" wrapText="1"/>
    </xf>
    <xf numFmtId="164" fontId="48" fillId="2" borderId="2" xfId="21" applyNumberFormat="1" applyFont="1" applyFill="1" applyBorder="1" applyAlignment="1">
      <alignment horizontal="center" vertical="center" wrapText="1"/>
    </xf>
    <xf numFmtId="0" fontId="48" fillId="0" borderId="2" xfId="0" applyFont="1" applyBorder="1" applyAlignment="1">
      <alignment horizontal="center" vertical="center" wrapText="1"/>
    </xf>
    <xf numFmtId="165" fontId="48" fillId="0" borderId="2" xfId="17" applyNumberFormat="1" applyFont="1" applyFill="1" applyBorder="1" applyAlignment="1">
      <alignment horizontal="center" vertical="center" wrapText="1"/>
    </xf>
    <xf numFmtId="164" fontId="48" fillId="0" borderId="2" xfId="0" applyNumberFormat="1" applyFont="1" applyBorder="1" applyAlignment="1">
      <alignment horizontal="center" vertical="center" wrapText="1"/>
    </xf>
    <xf numFmtId="164" fontId="48" fillId="0" borderId="2" xfId="21" applyNumberFormat="1" applyFont="1" applyBorder="1" applyAlignment="1">
      <alignment horizontal="justify" vertical="center" wrapText="1"/>
    </xf>
    <xf numFmtId="166" fontId="48" fillId="0" borderId="2" xfId="18" applyNumberFormat="1" applyFont="1" applyFill="1" applyBorder="1" applyAlignment="1">
      <alignment horizontal="center" vertical="center" wrapText="1"/>
    </xf>
    <xf numFmtId="0" fontId="47" fillId="0" borderId="2" xfId="19" applyFont="1" applyBorder="1" applyAlignment="1">
      <alignment horizontal="center" vertical="center" wrapText="1"/>
    </xf>
    <xf numFmtId="0" fontId="48" fillId="0" borderId="2" xfId="0" applyFont="1" applyBorder="1" applyAlignment="1">
      <alignment horizontal="justify" vertical="center" wrapText="1"/>
    </xf>
    <xf numFmtId="164" fontId="48" fillId="0" borderId="2" xfId="0" applyNumberFormat="1" applyFont="1" applyBorder="1" applyAlignment="1">
      <alignment horizontal="justify" vertical="center" wrapText="1"/>
    </xf>
    <xf numFmtId="0" fontId="47" fillId="0" borderId="2" xfId="19" applyFont="1" applyBorder="1" applyAlignment="1">
      <alignment horizontal="justify" vertical="center" wrapText="1"/>
    </xf>
    <xf numFmtId="1" fontId="68" fillId="14" borderId="2" xfId="0" applyNumberFormat="1" applyFont="1" applyFill="1" applyBorder="1" applyAlignment="1">
      <alignment horizontal="center" vertical="center" wrapText="1"/>
    </xf>
    <xf numFmtId="164" fontId="48" fillId="26" borderId="2" xfId="0" applyNumberFormat="1" applyFont="1" applyFill="1" applyBorder="1" applyAlignment="1">
      <alignment horizontal="center" vertical="center" wrapText="1"/>
    </xf>
    <xf numFmtId="164" fontId="48" fillId="27" borderId="2" xfId="0" applyNumberFormat="1" applyFont="1" applyFill="1" applyBorder="1" applyAlignment="1">
      <alignment horizontal="center" vertical="center" wrapText="1"/>
    </xf>
    <xf numFmtId="164" fontId="48" fillId="28" borderId="2" xfId="0" applyNumberFormat="1" applyFont="1" applyFill="1" applyBorder="1" applyAlignment="1">
      <alignment horizontal="center" vertical="center" wrapText="1"/>
    </xf>
    <xf numFmtId="164" fontId="48" fillId="29" borderId="2" xfId="21" applyNumberFormat="1" applyFont="1" applyFill="1" applyBorder="1" applyAlignment="1">
      <alignment horizontal="center" vertical="center" wrapText="1"/>
    </xf>
    <xf numFmtId="3" fontId="48" fillId="29" borderId="2" xfId="21" applyNumberFormat="1" applyFont="1" applyFill="1" applyBorder="1" applyAlignment="1">
      <alignment horizontal="center" vertical="center" wrapText="1"/>
    </xf>
    <xf numFmtId="164" fontId="48" fillId="30" borderId="2" xfId="0" applyNumberFormat="1" applyFont="1" applyFill="1" applyBorder="1" applyAlignment="1">
      <alignment horizontal="center" vertical="center" wrapText="1"/>
    </xf>
    <xf numFmtId="164" fontId="48" fillId="31" borderId="2" xfId="0" applyNumberFormat="1" applyFont="1" applyFill="1" applyBorder="1" applyAlignment="1">
      <alignment horizontal="center" vertical="center" wrapText="1"/>
    </xf>
    <xf numFmtId="164" fontId="50" fillId="29" borderId="2" xfId="21" applyNumberFormat="1" applyFont="1" applyFill="1" applyBorder="1" applyAlignment="1">
      <alignment horizontal="center" vertical="center" wrapText="1"/>
    </xf>
    <xf numFmtId="165" fontId="48" fillId="27" borderId="2" xfId="17" applyNumberFormat="1" applyFont="1" applyFill="1" applyBorder="1" applyAlignment="1">
      <alignment horizontal="center" vertical="center" wrapText="1"/>
    </xf>
    <xf numFmtId="0" fontId="48" fillId="32" borderId="2" xfId="0" quotePrefix="1" applyFont="1" applyFill="1" applyBorder="1" applyAlignment="1">
      <alignment horizontal="justify" vertical="center" wrapText="1"/>
    </xf>
    <xf numFmtId="166" fontId="48" fillId="27" borderId="2" xfId="18" applyNumberFormat="1" applyFont="1" applyFill="1" applyBorder="1" applyAlignment="1">
      <alignment horizontal="center" vertical="center" wrapText="1"/>
    </xf>
    <xf numFmtId="164" fontId="47" fillId="27" borderId="2" xfId="19" applyNumberFormat="1" applyFont="1" applyFill="1" applyBorder="1" applyAlignment="1">
      <alignment horizontal="center" vertical="center" wrapText="1"/>
    </xf>
    <xf numFmtId="164" fontId="48" fillId="27" borderId="2" xfId="0" applyNumberFormat="1" applyFont="1" applyFill="1" applyBorder="1" applyAlignment="1">
      <alignment horizontal="justify" vertical="center" wrapText="1"/>
    </xf>
    <xf numFmtId="165" fontId="48" fillId="29" borderId="2" xfId="17" applyNumberFormat="1" applyFont="1" applyFill="1" applyBorder="1" applyAlignment="1">
      <alignment horizontal="center" vertical="center" wrapText="1"/>
    </xf>
    <xf numFmtId="164" fontId="48" fillId="29" borderId="2" xfId="0" applyNumberFormat="1" applyFont="1" applyFill="1" applyBorder="1" applyAlignment="1">
      <alignment horizontal="center" vertical="center" wrapText="1"/>
    </xf>
    <xf numFmtId="164" fontId="48" fillId="29" borderId="2" xfId="21" applyNumberFormat="1" applyFont="1" applyFill="1" applyBorder="1" applyAlignment="1">
      <alignment horizontal="justify" vertical="center" wrapText="1"/>
    </xf>
    <xf numFmtId="166" fontId="48" fillId="29" borderId="2" xfId="18" applyNumberFormat="1" applyFont="1" applyFill="1" applyBorder="1" applyAlignment="1">
      <alignment horizontal="center" vertical="center" wrapText="1"/>
    </xf>
    <xf numFmtId="0" fontId="47" fillId="29" borderId="2" xfId="19" applyFont="1" applyFill="1" applyBorder="1" applyAlignment="1">
      <alignment horizontal="center" vertical="center" wrapText="1"/>
    </xf>
    <xf numFmtId="0" fontId="48" fillId="29" borderId="2" xfId="0" applyFont="1" applyFill="1" applyBorder="1" applyAlignment="1">
      <alignment horizontal="justify" vertical="center" wrapText="1"/>
    </xf>
    <xf numFmtId="165" fontId="48" fillId="31" borderId="2" xfId="17" applyNumberFormat="1" applyFont="1" applyFill="1" applyBorder="1" applyAlignment="1">
      <alignment horizontal="center" vertical="center" wrapText="1"/>
    </xf>
    <xf numFmtId="164" fontId="48" fillId="31" borderId="2" xfId="0" quotePrefix="1" applyNumberFormat="1" applyFont="1" applyFill="1" applyBorder="1" applyAlignment="1">
      <alignment horizontal="center" vertical="center" wrapText="1"/>
    </xf>
    <xf numFmtId="166" fontId="48" fillId="33" borderId="2" xfId="18" applyNumberFormat="1" applyFont="1" applyFill="1" applyBorder="1" applyAlignment="1">
      <alignment horizontal="center" vertical="center" wrapText="1"/>
    </xf>
    <xf numFmtId="3" fontId="48" fillId="33" borderId="2" xfId="0" applyNumberFormat="1" applyFont="1" applyFill="1" applyBorder="1" applyAlignment="1">
      <alignment horizontal="center" vertical="center" wrapText="1"/>
    </xf>
    <xf numFmtId="0" fontId="46" fillId="33" borderId="2" xfId="19" applyFill="1" applyBorder="1" applyAlignment="1">
      <alignment horizontal="justify" vertical="center" wrapText="1"/>
    </xf>
    <xf numFmtId="0" fontId="0" fillId="33" borderId="2" xfId="0" applyFill="1" applyBorder="1" applyAlignment="1">
      <alignment horizontal="justify" vertical="center" wrapText="1"/>
    </xf>
    <xf numFmtId="164" fontId="48" fillId="34" borderId="2" xfId="0" applyNumberFormat="1" applyFont="1" applyFill="1" applyBorder="1" applyAlignment="1">
      <alignment horizontal="center" vertical="center" wrapText="1"/>
    </xf>
    <xf numFmtId="164" fontId="48" fillId="21" borderId="2" xfId="0" applyNumberFormat="1" applyFont="1" applyFill="1" applyBorder="1" applyAlignment="1">
      <alignment horizontal="center" vertical="center" wrapText="1"/>
    </xf>
    <xf numFmtId="164" fontId="48" fillId="35" borderId="2" xfId="0" applyNumberFormat="1" applyFont="1" applyFill="1" applyBorder="1" applyAlignment="1">
      <alignment horizontal="center" vertical="center" wrapText="1"/>
    </xf>
    <xf numFmtId="164" fontId="48" fillId="36" borderId="2" xfId="0" applyNumberFormat="1" applyFont="1" applyFill="1" applyBorder="1" applyAlignment="1">
      <alignment horizontal="center" vertical="center" wrapText="1"/>
    </xf>
    <xf numFmtId="164" fontId="48" fillId="37" borderId="2" xfId="0" applyNumberFormat="1" applyFont="1" applyFill="1" applyBorder="1" applyAlignment="1">
      <alignment horizontal="center" vertical="center" wrapText="1"/>
    </xf>
    <xf numFmtId="164" fontId="48" fillId="38" borderId="2" xfId="0" applyNumberFormat="1" applyFont="1" applyFill="1" applyBorder="1" applyAlignment="1">
      <alignment horizontal="center" vertical="center" wrapText="1"/>
    </xf>
    <xf numFmtId="164" fontId="48" fillId="39" borderId="2" xfId="0" applyNumberFormat="1" applyFont="1" applyFill="1" applyBorder="1" applyAlignment="1">
      <alignment horizontal="center" vertical="center" wrapText="1"/>
    </xf>
    <xf numFmtId="164" fontId="48" fillId="40" borderId="2" xfId="0" applyNumberFormat="1" applyFont="1" applyFill="1" applyBorder="1" applyAlignment="1">
      <alignment horizontal="center" vertical="center" wrapText="1"/>
    </xf>
    <xf numFmtId="164" fontId="48" fillId="41" borderId="2" xfId="0" applyNumberFormat="1" applyFont="1" applyFill="1" applyBorder="1" applyAlignment="1">
      <alignment horizontal="center" vertical="center" wrapText="1"/>
    </xf>
    <xf numFmtId="164" fontId="48" fillId="42" borderId="2" xfId="0" applyNumberFormat="1" applyFont="1" applyFill="1" applyBorder="1" applyAlignment="1">
      <alignment horizontal="center" vertical="center" wrapText="1"/>
    </xf>
    <xf numFmtId="164" fontId="48" fillId="43" borderId="2" xfId="0" applyNumberFormat="1" applyFont="1" applyFill="1" applyBorder="1" applyAlignment="1">
      <alignment horizontal="center" vertical="center" wrapText="1"/>
    </xf>
    <xf numFmtId="164" fontId="57" fillId="21" borderId="2" xfId="0" applyNumberFormat="1" applyFont="1" applyFill="1" applyBorder="1" applyAlignment="1">
      <alignment horizontal="center" vertical="center" wrapText="1"/>
    </xf>
    <xf numFmtId="165" fontId="48" fillId="21" borderId="2" xfId="17" applyNumberFormat="1" applyFont="1" applyFill="1" applyBorder="1" applyAlignment="1">
      <alignment horizontal="center" vertical="center" wrapText="1"/>
    </xf>
    <xf numFmtId="0" fontId="48" fillId="21" borderId="2" xfId="20" applyFont="1" applyFill="1" applyBorder="1" applyAlignment="1">
      <alignment horizontal="justify" vertical="center" wrapText="1"/>
    </xf>
    <xf numFmtId="165" fontId="48" fillId="36" borderId="2" xfId="17" applyNumberFormat="1" applyFont="1" applyFill="1" applyBorder="1" applyAlignment="1">
      <alignment horizontal="center" vertical="center" wrapText="1"/>
    </xf>
    <xf numFmtId="0" fontId="48" fillId="36" borderId="2" xfId="21" quotePrefix="1" applyFont="1" applyFill="1" applyBorder="1" applyAlignment="1">
      <alignment horizontal="justify" vertical="center" wrapText="1"/>
    </xf>
    <xf numFmtId="0" fontId="48" fillId="36" borderId="2" xfId="21" quotePrefix="1" applyFont="1" applyFill="1" applyBorder="1" applyAlignment="1">
      <alignment horizontal="justify" vertical="center"/>
    </xf>
    <xf numFmtId="165" fontId="48" fillId="39" borderId="2" xfId="17" applyNumberFormat="1" applyFont="1" applyFill="1" applyBorder="1" applyAlignment="1">
      <alignment horizontal="center" vertical="center" wrapText="1"/>
    </xf>
    <xf numFmtId="165" fontId="48" fillId="42" borderId="2" xfId="17" applyNumberFormat="1" applyFont="1" applyFill="1" applyBorder="1" applyAlignment="1">
      <alignment horizontal="center" vertical="center" wrapText="1"/>
    </xf>
    <xf numFmtId="164" fontId="48" fillId="42" borderId="2" xfId="0" quotePrefix="1" applyNumberFormat="1" applyFont="1" applyFill="1" applyBorder="1" applyAlignment="1">
      <alignment horizontal="center" vertical="center" wrapText="1"/>
    </xf>
    <xf numFmtId="0" fontId="48" fillId="21" borderId="2" xfId="20" applyFont="1" applyFill="1" applyBorder="1" applyAlignment="1">
      <alignment vertical="center"/>
    </xf>
    <xf numFmtId="10" fontId="48" fillId="21" borderId="2" xfId="20" applyNumberFormat="1" applyFont="1" applyFill="1" applyBorder="1" applyAlignment="1">
      <alignment vertical="center"/>
    </xf>
    <xf numFmtId="10" fontId="48" fillId="21" borderId="2" xfId="20" applyNumberFormat="1" applyFont="1" applyFill="1" applyBorder="1" applyAlignment="1">
      <alignment horizontal="center" vertical="center" wrapText="1"/>
    </xf>
    <xf numFmtId="10" fontId="47" fillId="21" borderId="2" xfId="19" applyNumberFormat="1" applyFont="1" applyFill="1" applyBorder="1" applyAlignment="1">
      <alignment vertical="center" wrapText="1"/>
    </xf>
    <xf numFmtId="10" fontId="48" fillId="21" borderId="2" xfId="20" applyNumberFormat="1" applyFont="1" applyFill="1" applyBorder="1" applyAlignment="1">
      <alignment horizontal="justify" vertical="center" wrapText="1"/>
    </xf>
    <xf numFmtId="0" fontId="48" fillId="36" borderId="2" xfId="21" applyFont="1" applyFill="1" applyBorder="1" applyAlignment="1">
      <alignment horizontal="center" vertical="center"/>
    </xf>
    <xf numFmtId="10" fontId="48" fillId="36" borderId="2" xfId="21" applyNumberFormat="1" applyFont="1" applyFill="1" applyBorder="1" applyAlignment="1">
      <alignment horizontal="center" vertical="center"/>
    </xf>
    <xf numFmtId="10" fontId="48" fillId="36" borderId="2" xfId="18" applyNumberFormat="1" applyFont="1" applyFill="1" applyBorder="1" applyAlignment="1">
      <alignment horizontal="center" vertical="center" wrapText="1"/>
    </xf>
    <xf numFmtId="166" fontId="48" fillId="36" borderId="2" xfId="18" applyNumberFormat="1" applyFont="1" applyFill="1" applyBorder="1" applyAlignment="1">
      <alignment horizontal="center" vertical="center" wrapText="1"/>
    </xf>
    <xf numFmtId="10" fontId="56" fillId="36" borderId="2" xfId="18" applyNumberFormat="1" applyFont="1" applyFill="1" applyBorder="1" applyAlignment="1">
      <alignment horizontal="center" vertical="center" wrapText="1"/>
    </xf>
    <xf numFmtId="0" fontId="46" fillId="36" borderId="2" xfId="19" applyFill="1" applyBorder="1" applyAlignment="1">
      <alignment horizontal="justify" vertical="center"/>
    </xf>
    <xf numFmtId="0" fontId="48" fillId="36" borderId="2" xfId="21" applyFont="1" applyFill="1" applyBorder="1" applyAlignment="1">
      <alignment horizontal="justify" vertical="center"/>
    </xf>
    <xf numFmtId="166" fontId="48" fillId="39" borderId="2" xfId="18" applyNumberFormat="1" applyFont="1" applyFill="1" applyBorder="1" applyAlignment="1">
      <alignment horizontal="center" vertical="center" wrapText="1"/>
    </xf>
    <xf numFmtId="9" fontId="48" fillId="40" borderId="2" xfId="0" applyNumberFormat="1" applyFont="1" applyFill="1" applyBorder="1" applyAlignment="1">
      <alignment vertical="center" wrapText="1"/>
    </xf>
    <xf numFmtId="164" fontId="47" fillId="39" borderId="2" xfId="19" applyNumberFormat="1" applyFont="1" applyFill="1" applyBorder="1" applyAlignment="1">
      <alignment horizontal="center" vertical="center" wrapText="1"/>
    </xf>
    <xf numFmtId="164" fontId="48" fillId="39" borderId="2" xfId="0" applyNumberFormat="1" applyFont="1" applyFill="1" applyBorder="1" applyAlignment="1">
      <alignment horizontal="justify" vertical="center" wrapText="1"/>
    </xf>
    <xf numFmtId="166" fontId="48" fillId="42" borderId="2" xfId="18" applyNumberFormat="1" applyFont="1" applyFill="1" applyBorder="1" applyAlignment="1">
      <alignment horizontal="center" vertical="center" wrapText="1"/>
    </xf>
    <xf numFmtId="9" fontId="48" fillId="43" borderId="2" xfId="0" applyNumberFormat="1" applyFont="1" applyFill="1" applyBorder="1" applyAlignment="1">
      <alignment vertical="center" wrapText="1"/>
    </xf>
    <xf numFmtId="0" fontId="46" fillId="43" borderId="2" xfId="19" applyFill="1" applyBorder="1" applyAlignment="1">
      <alignment horizontal="center" vertical="center" wrapText="1"/>
    </xf>
    <xf numFmtId="164" fontId="48" fillId="42" borderId="2" xfId="0" applyNumberFormat="1" applyFont="1" applyFill="1" applyBorder="1" applyAlignment="1">
      <alignment horizontal="justify" vertical="center" wrapText="1"/>
    </xf>
    <xf numFmtId="0" fontId="21" fillId="32" borderId="0" xfId="0" applyFont="1" applyFill="1" applyAlignment="1">
      <alignment horizontal="left" vertical="top" wrapText="1"/>
    </xf>
    <xf numFmtId="0" fontId="21" fillId="29" borderId="0" xfId="0" applyFont="1" applyFill="1" applyAlignment="1">
      <alignment horizontal="left" vertical="top" wrapText="1"/>
    </xf>
    <xf numFmtId="0" fontId="21" fillId="33" borderId="2" xfId="0" applyFont="1" applyFill="1" applyBorder="1" applyAlignment="1">
      <alignment horizontal="left" vertical="top" wrapText="1"/>
    </xf>
    <xf numFmtId="0" fontId="21" fillId="33" borderId="0" xfId="0" applyFont="1" applyFill="1" applyAlignment="1">
      <alignment horizontal="left" vertical="top" wrapText="1"/>
    </xf>
    <xf numFmtId="0" fontId="21" fillId="21" borderId="0" xfId="0" applyFont="1" applyFill="1" applyAlignment="1">
      <alignment horizontal="left" vertical="top" wrapText="1"/>
    </xf>
    <xf numFmtId="164" fontId="48" fillId="44" borderId="2" xfId="20" applyNumberFormat="1" applyFont="1" applyFill="1" applyBorder="1" applyAlignment="1">
      <alignment horizontal="center" vertical="center" wrapText="1"/>
    </xf>
    <xf numFmtId="0" fontId="21" fillId="21" borderId="2" xfId="0" applyFont="1" applyFill="1" applyBorder="1" applyAlignment="1">
      <alignment horizontal="left" vertical="top" wrapText="1"/>
    </xf>
    <xf numFmtId="0" fontId="0" fillId="21" borderId="2" xfId="0" applyFill="1" applyBorder="1" applyAlignment="1">
      <alignment horizontal="center" vertical="center" wrapText="1"/>
    </xf>
    <xf numFmtId="0" fontId="21" fillId="37" borderId="0" xfId="0" applyFont="1" applyFill="1" applyAlignment="1">
      <alignment horizontal="left" vertical="top" wrapText="1"/>
    </xf>
    <xf numFmtId="0" fontId="21" fillId="40" borderId="0" xfId="0" applyFont="1" applyFill="1" applyAlignment="1">
      <alignment horizontal="left" vertical="top" wrapText="1"/>
    </xf>
    <xf numFmtId="0" fontId="21" fillId="43" borderId="40" xfId="0" applyFont="1" applyFill="1" applyBorder="1" applyAlignment="1">
      <alignment horizontal="left" vertical="top" wrapText="1"/>
    </xf>
    <xf numFmtId="168" fontId="5" fillId="14" borderId="2" xfId="0" applyNumberFormat="1" applyFont="1" applyFill="1" applyBorder="1" applyAlignment="1">
      <alignment horizontal="center" vertical="center" wrapText="1"/>
    </xf>
    <xf numFmtId="164" fontId="5" fillId="17" borderId="2" xfId="0" applyNumberFormat="1" applyFont="1" applyFill="1" applyBorder="1" applyAlignment="1">
      <alignment horizontal="center" vertical="center" wrapText="1"/>
    </xf>
    <xf numFmtId="168" fontId="5" fillId="17" borderId="2" xfId="0" applyNumberFormat="1" applyFont="1" applyFill="1" applyBorder="1" applyAlignment="1">
      <alignment horizontal="center" vertical="center" wrapText="1"/>
    </xf>
    <xf numFmtId="0" fontId="5" fillId="31" borderId="2" xfId="0" applyFont="1" applyFill="1" applyBorder="1" applyAlignment="1">
      <alignment horizontal="center" vertical="center" wrapText="1"/>
    </xf>
    <xf numFmtId="164" fontId="67" fillId="29" borderId="2" xfId="21" applyNumberFormat="1" applyFont="1" applyFill="1" applyBorder="1" applyAlignment="1">
      <alignment horizontal="center" vertical="center" wrapText="1"/>
    </xf>
    <xf numFmtId="164" fontId="48" fillId="44" borderId="2" xfId="0" applyNumberFormat="1" applyFont="1" applyFill="1" applyBorder="1" applyAlignment="1">
      <alignment horizontal="center" vertical="center" wrapText="1"/>
    </xf>
    <xf numFmtId="164" fontId="50" fillId="21" borderId="2" xfId="0" applyNumberFormat="1" applyFont="1" applyFill="1" applyBorder="1" applyAlignment="1">
      <alignment horizontal="center" vertical="center" wrapText="1"/>
    </xf>
    <xf numFmtId="0" fontId="48" fillId="29" borderId="2" xfId="0" applyFont="1" applyFill="1" applyBorder="1" applyAlignment="1">
      <alignment horizontal="center" vertical="center" wrapText="1"/>
    </xf>
    <xf numFmtId="165" fontId="48" fillId="44" borderId="2" xfId="17" applyNumberFormat="1" applyFont="1" applyFill="1" applyBorder="1" applyAlignment="1">
      <alignment horizontal="center" vertical="center" wrapText="1"/>
    </xf>
    <xf numFmtId="0" fontId="0" fillId="21" borderId="2" xfId="0" applyFill="1" applyBorder="1" applyAlignment="1">
      <alignment horizontal="justify" vertical="center" wrapText="1"/>
    </xf>
    <xf numFmtId="0" fontId="1" fillId="21" borderId="2" xfId="0" applyFont="1" applyFill="1" applyBorder="1" applyAlignment="1">
      <alignment horizontal="justify" vertical="center" wrapText="1"/>
    </xf>
    <xf numFmtId="0" fontId="47" fillId="29" borderId="2" xfId="19" applyFont="1" applyFill="1" applyBorder="1" applyAlignment="1">
      <alignment vertical="center" wrapText="1"/>
    </xf>
    <xf numFmtId="0" fontId="47" fillId="33" borderId="2" xfId="19" applyFont="1" applyFill="1" applyBorder="1" applyAlignment="1">
      <alignment horizontal="justify" vertical="center" wrapText="1"/>
    </xf>
    <xf numFmtId="166" fontId="48" fillId="21" borderId="2" xfId="18" applyNumberFormat="1" applyFont="1" applyFill="1" applyBorder="1" applyAlignment="1">
      <alignment horizontal="center" vertical="center" wrapText="1"/>
    </xf>
    <xf numFmtId="164" fontId="46" fillId="44" borderId="2" xfId="19" applyNumberFormat="1" applyFill="1" applyBorder="1" applyAlignment="1">
      <alignment horizontal="center" vertical="center" wrapText="1"/>
    </xf>
    <xf numFmtId="0" fontId="46" fillId="21" borderId="2" xfId="19" applyFill="1" applyBorder="1" applyAlignment="1">
      <alignment horizontal="justify" vertical="center" wrapText="1"/>
    </xf>
    <xf numFmtId="10" fontId="46" fillId="21" borderId="2" xfId="19" applyNumberFormat="1" applyFill="1" applyBorder="1" applyAlignment="1">
      <alignment vertical="center" wrapText="1"/>
    </xf>
    <xf numFmtId="164" fontId="46" fillId="39" borderId="2" xfId="19" applyNumberFormat="1" applyFill="1" applyBorder="1" applyAlignment="1">
      <alignment horizontal="center" vertical="center" wrapText="1"/>
    </xf>
    <xf numFmtId="0" fontId="47" fillId="43" borderId="2" xfId="19" applyFont="1" applyFill="1" applyBorder="1" applyAlignment="1">
      <alignment horizontal="center" vertical="center" wrapText="1"/>
    </xf>
    <xf numFmtId="164" fontId="71" fillId="0" borderId="2" xfId="21" applyNumberFormat="1" applyFont="1" applyBorder="1" applyAlignment="1">
      <alignment horizontal="center" vertical="center" wrapText="1"/>
    </xf>
    <xf numFmtId="164" fontId="33" fillId="0" borderId="49" xfId="15" applyNumberFormat="1" applyFont="1" applyBorder="1" applyAlignment="1">
      <alignment horizontal="center" vertical="center" wrapText="1"/>
    </xf>
    <xf numFmtId="164" fontId="33" fillId="27" borderId="49" xfId="15" applyNumberFormat="1" applyFont="1" applyFill="1" applyBorder="1" applyAlignment="1">
      <alignment horizontal="center" vertical="center" wrapText="1"/>
    </xf>
    <xf numFmtId="164" fontId="33" fillId="45" borderId="49" xfId="15" applyNumberFormat="1" applyFont="1" applyFill="1" applyBorder="1" applyAlignment="1">
      <alignment horizontal="center" vertical="center" wrapText="1"/>
    </xf>
    <xf numFmtId="164" fontId="33" fillId="31" borderId="49" xfId="15" applyNumberFormat="1" applyFont="1" applyFill="1" applyBorder="1" applyAlignment="1">
      <alignment horizontal="center" vertical="center" wrapText="1"/>
    </xf>
    <xf numFmtId="164" fontId="33" fillId="44" borderId="49" xfId="15" applyNumberFormat="1" applyFont="1" applyFill="1" applyBorder="1" applyAlignment="1">
      <alignment horizontal="center" vertical="center" wrapText="1"/>
    </xf>
    <xf numFmtId="164" fontId="33" fillId="36" borderId="49" xfId="15" applyNumberFormat="1" applyFont="1" applyFill="1" applyBorder="1" applyAlignment="1">
      <alignment horizontal="center" vertical="center" wrapText="1"/>
    </xf>
    <xf numFmtId="0" fontId="48" fillId="21" borderId="2" xfId="20" applyFont="1" applyFill="1" applyBorder="1" applyAlignment="1">
      <alignment horizontal="center" vertical="center" wrapText="1"/>
    </xf>
    <xf numFmtId="0" fontId="48" fillId="36" borderId="2" xfId="21" quotePrefix="1" applyFont="1" applyFill="1" applyBorder="1" applyAlignment="1">
      <alignment horizontal="center" vertical="center" wrapText="1"/>
    </xf>
    <xf numFmtId="164" fontId="50" fillId="2" borderId="2" xfId="21" applyNumberFormat="1" applyFont="1" applyFill="1" applyBorder="1" applyAlignment="1">
      <alignment horizontal="center" vertical="center" wrapText="1"/>
    </xf>
    <xf numFmtId="164" fontId="50" fillId="27" borderId="2" xfId="0" applyNumberFormat="1" applyFont="1" applyFill="1" applyBorder="1" applyAlignment="1">
      <alignment horizontal="center" vertical="center" wrapText="1"/>
    </xf>
    <xf numFmtId="164" fontId="50" fillId="31" borderId="2" xfId="0" applyNumberFormat="1" applyFont="1" applyFill="1" applyBorder="1" applyAlignment="1">
      <alignment horizontal="center" vertical="center" wrapText="1"/>
    </xf>
    <xf numFmtId="164" fontId="50" fillId="36" borderId="2" xfId="0" applyNumberFormat="1" applyFont="1" applyFill="1" applyBorder="1" applyAlignment="1">
      <alignment horizontal="center" vertical="center" wrapText="1"/>
    </xf>
    <xf numFmtId="164" fontId="50" fillId="39" borderId="2" xfId="0" applyNumberFormat="1" applyFont="1" applyFill="1" applyBorder="1" applyAlignment="1">
      <alignment horizontal="center" vertical="center" wrapText="1"/>
    </xf>
    <xf numFmtId="164" fontId="50" fillId="42" borderId="2" xfId="0" applyNumberFormat="1" applyFont="1" applyFill="1" applyBorder="1" applyAlignment="1">
      <alignment horizontal="center" vertical="center" wrapText="1"/>
    </xf>
    <xf numFmtId="8" fontId="28" fillId="0" borderId="2" xfId="15" applyNumberFormat="1" applyBorder="1" applyAlignment="1">
      <alignment horizontal="justify" vertical="center"/>
    </xf>
    <xf numFmtId="8" fontId="40" fillId="0" borderId="2" xfId="15" applyNumberFormat="1" applyFont="1" applyBorder="1" applyAlignment="1">
      <alignment horizontal="justify" vertical="center"/>
    </xf>
    <xf numFmtId="0" fontId="34" fillId="0" borderId="0" xfId="15" applyFont="1" applyAlignment="1">
      <alignment horizontal="center" vertical="center" wrapText="1"/>
    </xf>
    <xf numFmtId="164" fontId="57" fillId="2" borderId="2" xfId="21" applyNumberFormat="1" applyFont="1" applyFill="1" applyBorder="1" applyAlignment="1">
      <alignment horizontal="center" vertical="center" wrapText="1"/>
    </xf>
    <xf numFmtId="0" fontId="47" fillId="36" borderId="2" xfId="19" applyFont="1" applyFill="1" applyBorder="1" applyAlignment="1">
      <alignment horizontal="justify" vertical="center"/>
    </xf>
    <xf numFmtId="164" fontId="47" fillId="44" borderId="2" xfId="19" applyNumberFormat="1" applyFont="1" applyFill="1" applyBorder="1" applyAlignment="1">
      <alignment horizontal="center" vertical="center" wrapText="1"/>
    </xf>
    <xf numFmtId="0" fontId="47" fillId="21" borderId="2" xfId="19" applyFont="1" applyFill="1" applyBorder="1" applyAlignment="1">
      <alignment horizontal="justify" vertical="center" wrapText="1"/>
    </xf>
    <xf numFmtId="0" fontId="0" fillId="0" borderId="3" xfId="0" applyBorder="1" applyAlignment="1">
      <alignment horizontal="center" vertical="center" wrapText="1"/>
    </xf>
    <xf numFmtId="0" fontId="51" fillId="0" borderId="3" xfId="0" applyFont="1" applyBorder="1" applyAlignment="1">
      <alignment horizontal="center" vertical="top" wrapText="1"/>
    </xf>
    <xf numFmtId="0" fontId="0" fillId="0" borderId="37" xfId="0" applyBorder="1" applyAlignment="1">
      <alignment horizontal="left" vertical="top" wrapText="1"/>
    </xf>
    <xf numFmtId="0" fontId="0" fillId="0" borderId="39" xfId="0" applyBorder="1" applyAlignment="1">
      <alignment horizontal="left" vertical="top" wrapText="1"/>
    </xf>
    <xf numFmtId="0" fontId="21" fillId="0" borderId="61" xfId="0" applyFont="1" applyBorder="1" applyAlignment="1">
      <alignment horizontal="left" vertical="center" wrapText="1"/>
    </xf>
    <xf numFmtId="164" fontId="33" fillId="0" borderId="61" xfId="0" applyNumberFormat="1" applyFont="1" applyBorder="1" applyAlignment="1">
      <alignment horizontal="center" vertical="center" wrapText="1"/>
    </xf>
    <xf numFmtId="0" fontId="49" fillId="0" borderId="61" xfId="0" applyFont="1" applyBorder="1" applyAlignment="1">
      <alignment horizontal="justify" vertical="center" wrapText="1"/>
    </xf>
    <xf numFmtId="0" fontId="0" fillId="0" borderId="0" xfId="0" applyAlignment="1">
      <alignment horizontal="left" vertical="top" wrapText="1"/>
    </xf>
    <xf numFmtId="0" fontId="21" fillId="0" borderId="59" xfId="0" applyFont="1" applyBorder="1" applyAlignment="1">
      <alignment horizontal="center" vertical="center" wrapText="1"/>
    </xf>
    <xf numFmtId="0" fontId="21" fillId="0" borderId="27" xfId="0" applyFont="1" applyBorder="1" applyAlignment="1">
      <alignment horizontal="center" vertical="center" wrapText="1"/>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8" borderId="18" xfId="0" applyFont="1" applyFill="1" applyBorder="1" applyAlignment="1">
      <alignment horizontal="center"/>
    </xf>
    <xf numFmtId="0" fontId="2" fillId="8" borderId="19"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horizontal="center" vertical="center" wrapText="1"/>
    </xf>
    <xf numFmtId="0" fontId="21" fillId="0" borderId="24"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57" xfId="0" applyFont="1" applyBorder="1" applyAlignment="1">
      <alignment horizontal="center" vertical="center" wrapText="1"/>
    </xf>
    <xf numFmtId="0" fontId="21" fillId="0" borderId="58" xfId="0" applyFont="1" applyBorder="1" applyAlignment="1">
      <alignment horizontal="center" vertical="center" wrapText="1"/>
    </xf>
    <xf numFmtId="0" fontId="21" fillId="0" borderId="21" xfId="0" applyFont="1" applyBorder="1" applyAlignment="1">
      <alignment horizontal="center" vertical="center" wrapText="1"/>
    </xf>
    <xf numFmtId="0" fontId="0" fillId="0" borderId="0" xfId="0" applyAlignment="1">
      <alignment horizontal="justify" wrapText="1"/>
    </xf>
    <xf numFmtId="0" fontId="21" fillId="0" borderId="59" xfId="0" applyFont="1" applyBorder="1" applyAlignment="1">
      <alignment horizontal="center" vertical="center"/>
    </xf>
    <xf numFmtId="0" fontId="21" fillId="0" borderId="27" xfId="0" applyFont="1" applyBorder="1" applyAlignment="1">
      <alignment horizontal="center" vertical="center"/>
    </xf>
    <xf numFmtId="0" fontId="21" fillId="0" borderId="26" xfId="0" applyFont="1" applyBorder="1" applyAlignment="1">
      <alignment horizontal="left" vertical="center"/>
    </xf>
    <xf numFmtId="0" fontId="21" fillId="0" borderId="27" xfId="0" applyFont="1" applyBorder="1" applyAlignment="1">
      <alignment horizontal="left" vertical="center"/>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21" fillId="0" borderId="26" xfId="0" applyFont="1" applyBorder="1" applyAlignment="1">
      <alignment horizontal="left" wrapText="1"/>
    </xf>
    <xf numFmtId="0" fontId="21" fillId="0" borderId="27" xfId="0" applyFont="1" applyBorder="1" applyAlignment="1">
      <alignment horizontal="left" wrapText="1"/>
    </xf>
    <xf numFmtId="0" fontId="21" fillId="0" borderId="26" xfId="0" applyFont="1" applyBorder="1" applyAlignment="1">
      <alignment horizontal="justify" wrapText="1"/>
    </xf>
    <xf numFmtId="0" fontId="21" fillId="0" borderId="27" xfId="0" applyFont="1" applyBorder="1" applyAlignment="1">
      <alignment horizontal="justify" wrapText="1"/>
    </xf>
    <xf numFmtId="0" fontId="21" fillId="0" borderId="60" xfId="0" applyFont="1" applyBorder="1" applyAlignment="1">
      <alignment horizontal="justify" wrapText="1"/>
    </xf>
    <xf numFmtId="0" fontId="0" fillId="0" borderId="0" xfId="0" applyAlignment="1">
      <alignment horizontal="justify" vertical="justify" wrapText="1"/>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0" xfId="0" applyAlignment="1">
      <alignment horizontal="left" vertical="center" wrapText="1"/>
    </xf>
    <xf numFmtId="0" fontId="21" fillId="0" borderId="0" xfId="0" applyFont="1" applyAlignment="1">
      <alignment horizontal="left"/>
    </xf>
    <xf numFmtId="0" fontId="21" fillId="0" borderId="0" xfId="0" applyFont="1" applyAlignment="1">
      <alignment horizontal="left"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2" fillId="7" borderId="29" xfId="0" applyFont="1" applyFill="1" applyBorder="1" applyAlignment="1">
      <alignment horizontal="center" vertical="center"/>
    </xf>
    <xf numFmtId="0" fontId="2" fillId="7" borderId="30" xfId="0" applyFont="1" applyFill="1" applyBorder="1" applyAlignment="1">
      <alignment horizontal="center" vertical="center"/>
    </xf>
    <xf numFmtId="0" fontId="2" fillId="7" borderId="31" xfId="0" applyFont="1" applyFill="1" applyBorder="1" applyAlignment="1">
      <alignment horizontal="center" vertical="center"/>
    </xf>
    <xf numFmtId="0" fontId="2" fillId="7" borderId="28"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37" fillId="0" borderId="0" xfId="15" applyFont="1" applyAlignment="1">
      <alignment horizontal="center" vertical="center" wrapText="1"/>
    </xf>
    <xf numFmtId="0" fontId="36" fillId="0" borderId="0" xfId="15" applyFont="1" applyAlignment="1">
      <alignment horizontal="center" vertical="center"/>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164" fontId="34" fillId="13" borderId="2" xfId="15" applyNumberFormat="1" applyFont="1" applyFill="1" applyBorder="1" applyAlignment="1">
      <alignment horizontal="center" vertical="center" textRotation="90" wrapText="1"/>
    </xf>
    <xf numFmtId="0" fontId="36" fillId="0" borderId="0" xfId="15" applyFont="1" applyAlignment="1">
      <alignment horizontal="center" vertical="center" wrapText="1"/>
    </xf>
    <xf numFmtId="164" fontId="31" fillId="10" borderId="2" xfId="15" applyNumberFormat="1" applyFont="1" applyFill="1" applyBorder="1" applyAlignment="1">
      <alignment horizontal="center" vertical="center" wrapText="1"/>
    </xf>
    <xf numFmtId="0" fontId="31" fillId="11" borderId="1" xfId="15" applyFont="1" applyFill="1"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164" fontId="29" fillId="0" borderId="0" xfId="15" applyNumberFormat="1" applyFont="1" applyAlignment="1">
      <alignment horizontal="center" vertical="center" wrapText="1"/>
    </xf>
    <xf numFmtId="164" fontId="29" fillId="0" borderId="42" xfId="15" applyNumberFormat="1" applyFont="1" applyBorder="1" applyAlignment="1">
      <alignment horizontal="center" vertical="center" wrapText="1"/>
    </xf>
    <xf numFmtId="164" fontId="31" fillId="10" borderId="43" xfId="15" applyNumberFormat="1" applyFont="1" applyFill="1" applyBorder="1" applyAlignment="1">
      <alignment horizontal="center" vertical="center" wrapText="1"/>
    </xf>
    <xf numFmtId="164" fontId="31" fillId="10" borderId="44" xfId="15" applyNumberFormat="1" applyFont="1" applyFill="1" applyBorder="1" applyAlignment="1">
      <alignment horizontal="center" vertical="center" wrapText="1"/>
    </xf>
    <xf numFmtId="164" fontId="31" fillId="10" borderId="46" xfId="15" applyNumberFormat="1" applyFont="1" applyFill="1" applyBorder="1" applyAlignment="1">
      <alignment horizontal="center" vertical="center" wrapText="1"/>
    </xf>
    <xf numFmtId="164" fontId="31" fillId="10" borderId="47" xfId="15" applyNumberFormat="1" applyFont="1" applyFill="1" applyBorder="1" applyAlignment="1">
      <alignment horizontal="center" vertical="center" wrapText="1"/>
    </xf>
    <xf numFmtId="164" fontId="31" fillId="10" borderId="45" xfId="15" applyNumberFormat="1" applyFont="1" applyFill="1" applyBorder="1" applyAlignment="1">
      <alignment horizontal="center" vertical="center" wrapText="1"/>
    </xf>
    <xf numFmtId="164" fontId="31" fillId="10" borderId="42" xfId="15" applyNumberFormat="1" applyFont="1" applyFill="1" applyBorder="1" applyAlignment="1">
      <alignment horizontal="center" vertical="center" wrapText="1"/>
    </xf>
    <xf numFmtId="0" fontId="31" fillId="11" borderId="43" xfId="15" applyFont="1" applyFill="1" applyBorder="1" applyAlignment="1">
      <alignment horizontal="center" vertical="center" wrapText="1"/>
    </xf>
    <xf numFmtId="0" fontId="31" fillId="11" borderId="45" xfId="15" applyFont="1" applyFill="1" applyBorder="1" applyAlignment="1">
      <alignment horizontal="center" vertical="center" wrapText="1"/>
    </xf>
    <xf numFmtId="0" fontId="31" fillId="11" borderId="44" xfId="15" applyFont="1" applyFill="1" applyBorder="1" applyAlignment="1">
      <alignment horizontal="center" vertical="center" wrapText="1"/>
    </xf>
    <xf numFmtId="0" fontId="31" fillId="11" borderId="46" xfId="15" applyFont="1" applyFill="1" applyBorder="1" applyAlignment="1">
      <alignment horizontal="center" vertical="center" wrapText="1"/>
    </xf>
    <xf numFmtId="0" fontId="31" fillId="11" borderId="42" xfId="15" applyFont="1" applyFill="1" applyBorder="1" applyAlignment="1">
      <alignment horizontal="center" vertical="center" wrapText="1"/>
    </xf>
    <xf numFmtId="0" fontId="31" fillId="11" borderId="47" xfId="15" applyFont="1" applyFill="1" applyBorder="1" applyAlignment="1">
      <alignment horizontal="center" vertical="center" wrapText="1"/>
    </xf>
    <xf numFmtId="0" fontId="31" fillId="11" borderId="48" xfId="15" applyFont="1" applyFill="1" applyBorder="1" applyAlignment="1">
      <alignment horizontal="center" vertical="center" wrapText="1"/>
    </xf>
    <xf numFmtId="0" fontId="31" fillId="11" borderId="49" xfId="15" applyFont="1" applyFill="1" applyBorder="1" applyAlignment="1">
      <alignment horizontal="center" vertical="center" wrapText="1"/>
    </xf>
    <xf numFmtId="164" fontId="34" fillId="13" borderId="1" xfId="15" applyNumberFormat="1" applyFont="1" applyFill="1" applyBorder="1" applyAlignment="1">
      <alignment horizontal="center" vertical="center" textRotation="90" wrapText="1"/>
    </xf>
    <xf numFmtId="164" fontId="34" fillId="13" borderId="48" xfId="15" applyNumberFormat="1" applyFont="1" applyFill="1" applyBorder="1" applyAlignment="1">
      <alignment horizontal="center" vertical="center" textRotation="90" wrapText="1"/>
    </xf>
    <xf numFmtId="0" fontId="42" fillId="2" borderId="0" xfId="0" applyFont="1" applyFill="1" applyAlignment="1">
      <alignment horizontal="center" vertical="center"/>
    </xf>
    <xf numFmtId="0" fontId="43" fillId="2" borderId="0" xfId="0" applyFont="1" applyFill="1" applyAlignment="1">
      <alignment horizontal="center" vertical="center"/>
    </xf>
    <xf numFmtId="0" fontId="0" fillId="0" borderId="43" xfId="0" applyBorder="1" applyAlignment="1">
      <alignment horizontal="center"/>
    </xf>
    <xf numFmtId="0" fontId="0" fillId="0" borderId="45" xfId="0" applyBorder="1" applyAlignment="1">
      <alignment horizontal="center"/>
    </xf>
    <xf numFmtId="0" fontId="0" fillId="0" borderId="44" xfId="0" applyBorder="1" applyAlignment="1">
      <alignment horizontal="center"/>
    </xf>
    <xf numFmtId="0" fontId="0" fillId="0" borderId="46" xfId="0" applyBorder="1" applyAlignment="1">
      <alignment horizontal="center"/>
    </xf>
    <xf numFmtId="0" fontId="0" fillId="0" borderId="42" xfId="0" applyBorder="1" applyAlignment="1">
      <alignment horizontal="center"/>
    </xf>
    <xf numFmtId="0" fontId="0" fillId="0" borderId="47" xfId="0" applyBorder="1" applyAlignment="1">
      <alignment horizontal="center"/>
    </xf>
    <xf numFmtId="0" fontId="0" fillId="0" borderId="2" xfId="0" applyBorder="1" applyAlignment="1">
      <alignment horizontal="center"/>
    </xf>
    <xf numFmtId="0" fontId="21" fillId="0" borderId="2" xfId="0" applyFont="1"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 xfId="0" applyBorder="1" applyAlignment="1">
      <alignment horizontal="center" vertical="top"/>
    </xf>
    <xf numFmtId="0" fontId="21" fillId="23" borderId="2" xfId="0" applyFont="1" applyFill="1" applyBorder="1" applyAlignment="1">
      <alignment horizontal="center"/>
    </xf>
    <xf numFmtId="0" fontId="21" fillId="15" borderId="2" xfId="0" applyFont="1" applyFill="1" applyBorder="1" applyAlignment="1">
      <alignment horizontal="center" vertical="center"/>
    </xf>
    <xf numFmtId="0" fontId="21" fillId="15" borderId="2" xfId="0" applyFont="1" applyFill="1" applyBorder="1" applyAlignment="1">
      <alignment horizontal="center" wrapText="1"/>
    </xf>
    <xf numFmtId="0" fontId="21" fillId="15" borderId="2" xfId="0" applyFont="1" applyFill="1" applyBorder="1" applyAlignment="1">
      <alignment horizontal="center"/>
    </xf>
    <xf numFmtId="0" fontId="0" fillId="0" borderId="43" xfId="0" quotePrefix="1" applyBorder="1" applyAlignment="1">
      <alignment horizontal="center" vertical="top"/>
    </xf>
    <xf numFmtId="0" fontId="0" fillId="0" borderId="45" xfId="0" applyBorder="1" applyAlignment="1">
      <alignment horizontal="center" vertical="top"/>
    </xf>
    <xf numFmtId="0" fontId="0" fillId="0" borderId="44" xfId="0" applyBorder="1" applyAlignment="1">
      <alignment horizontal="center" vertical="top"/>
    </xf>
    <xf numFmtId="0" fontId="0" fillId="0" borderId="46" xfId="0" applyBorder="1" applyAlignment="1">
      <alignment horizontal="center" vertical="top"/>
    </xf>
    <xf numFmtId="0" fontId="0" fillId="0" borderId="42" xfId="0" applyBorder="1" applyAlignment="1">
      <alignment horizontal="center" vertical="top"/>
    </xf>
    <xf numFmtId="0" fontId="0" fillId="0" borderId="47" xfId="0" applyBorder="1" applyAlignment="1">
      <alignment horizontal="center" vertical="top"/>
    </xf>
    <xf numFmtId="0" fontId="44" fillId="15" borderId="2" xfId="0" applyFont="1" applyFill="1" applyBorder="1" applyAlignment="1">
      <alignment horizontal="center" wrapText="1"/>
    </xf>
    <xf numFmtId="0" fontId="0" fillId="0" borderId="51" xfId="0" quotePrefix="1" applyBorder="1" applyAlignment="1">
      <alignment horizontal="center" vertical="top"/>
    </xf>
    <xf numFmtId="0" fontId="0" fillId="0" borderId="52" xfId="0" quotePrefix="1" applyBorder="1" applyAlignment="1">
      <alignment horizontal="center" vertical="top"/>
    </xf>
    <xf numFmtId="0" fontId="0" fillId="0" borderId="53" xfId="0" quotePrefix="1" applyBorder="1" applyAlignment="1">
      <alignment horizontal="center" vertical="top"/>
    </xf>
    <xf numFmtId="0" fontId="21" fillId="20" borderId="2" xfId="0" applyFont="1" applyFill="1" applyBorder="1" applyAlignment="1">
      <alignment horizontal="center"/>
    </xf>
    <xf numFmtId="0" fontId="21" fillId="21" borderId="2" xfId="0" applyFont="1" applyFill="1" applyBorder="1" applyAlignment="1">
      <alignment horizontal="center"/>
    </xf>
    <xf numFmtId="0" fontId="2" fillId="22" borderId="2" xfId="0" applyFont="1" applyFill="1" applyBorder="1" applyAlignment="1">
      <alignment horizontal="center"/>
    </xf>
    <xf numFmtId="0" fontId="0" fillId="0" borderId="2" xfId="0" quotePrefix="1" applyBorder="1" applyAlignment="1">
      <alignment horizontal="center"/>
    </xf>
    <xf numFmtId="0" fontId="21" fillId="15" borderId="9" xfId="0" applyFont="1" applyFill="1" applyBorder="1" applyAlignment="1">
      <alignment horizontal="center"/>
    </xf>
    <xf numFmtId="0" fontId="21" fillId="15" borderId="10" xfId="0" applyFont="1" applyFill="1" applyBorder="1" applyAlignment="1">
      <alignment horizontal="center"/>
    </xf>
    <xf numFmtId="0" fontId="21" fillId="15" borderId="11" xfId="0" applyFont="1" applyFill="1" applyBorder="1" applyAlignment="1">
      <alignment horizontal="center"/>
    </xf>
    <xf numFmtId="0" fontId="0" fillId="0" borderId="45" xfId="0" quotePrefix="1" applyBorder="1" applyAlignment="1">
      <alignment horizontal="center" vertical="top"/>
    </xf>
    <xf numFmtId="0" fontId="0" fillId="0" borderId="44" xfId="0" quotePrefix="1" applyBorder="1" applyAlignment="1">
      <alignment horizontal="center" vertical="top"/>
    </xf>
    <xf numFmtId="0" fontId="0" fillId="0" borderId="46" xfId="0" quotePrefix="1" applyBorder="1" applyAlignment="1">
      <alignment horizontal="center" vertical="top"/>
    </xf>
    <xf numFmtId="0" fontId="0" fillId="0" borderId="42" xfId="0" quotePrefix="1" applyBorder="1" applyAlignment="1">
      <alignment horizontal="center" vertical="top"/>
    </xf>
    <xf numFmtId="0" fontId="0" fillId="0" borderId="47" xfId="0" quotePrefix="1" applyBorder="1" applyAlignment="1">
      <alignment horizontal="center" vertical="top"/>
    </xf>
    <xf numFmtId="0" fontId="0" fillId="0" borderId="1" xfId="0" quotePrefix="1" applyBorder="1" applyAlignment="1">
      <alignment horizontal="center" vertical="top"/>
    </xf>
    <xf numFmtId="0" fontId="0" fillId="0" borderId="49" xfId="0" quotePrefix="1" applyBorder="1" applyAlignment="1">
      <alignment horizontal="center" vertical="top"/>
    </xf>
    <xf numFmtId="0" fontId="21" fillId="0" borderId="2" xfId="0" applyFont="1" applyBorder="1" applyAlignment="1">
      <alignment horizontal="left" vertical="top"/>
    </xf>
    <xf numFmtId="0" fontId="2" fillId="19" borderId="2" xfId="0" applyFont="1" applyFill="1" applyBorder="1" applyAlignment="1">
      <alignment horizontal="left" vertical="center"/>
    </xf>
    <xf numFmtId="0" fontId="2" fillId="19" borderId="2" xfId="0" applyFont="1" applyFill="1" applyBorder="1" applyAlignment="1">
      <alignment horizontal="center" vertical="center"/>
    </xf>
    <xf numFmtId="0" fontId="21" fillId="15" borderId="2" xfId="0" applyFont="1" applyFill="1" applyBorder="1" applyAlignment="1">
      <alignment horizontal="left"/>
    </xf>
    <xf numFmtId="0" fontId="44" fillId="15" borderId="2" xfId="0" applyFont="1" applyFill="1" applyBorder="1" applyAlignment="1">
      <alignment horizontal="center" vertical="center"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42" xfId="0" applyFill="1" applyBorder="1" applyAlignment="1">
      <alignment horizontal="center"/>
    </xf>
    <xf numFmtId="0" fontId="21" fillId="0" borderId="43" xfId="0" quotePrefix="1" applyFont="1" applyBorder="1" applyAlignment="1">
      <alignment horizontal="center"/>
    </xf>
    <xf numFmtId="0" fontId="21" fillId="0" borderId="45" xfId="0" quotePrefix="1" applyFont="1" applyBorder="1" applyAlignment="1">
      <alignment horizontal="center"/>
    </xf>
    <xf numFmtId="0" fontId="21" fillId="0" borderId="44" xfId="0" quotePrefix="1" applyFont="1" applyBorder="1" applyAlignment="1">
      <alignment horizontal="center"/>
    </xf>
    <xf numFmtId="0" fontId="21" fillId="0" borderId="46" xfId="0" quotePrefix="1" applyFont="1" applyBorder="1" applyAlignment="1">
      <alignment horizontal="center"/>
    </xf>
    <xf numFmtId="0" fontId="21" fillId="0" borderId="42" xfId="0" quotePrefix="1" applyFont="1" applyBorder="1" applyAlignment="1">
      <alignment horizontal="center"/>
    </xf>
    <xf numFmtId="0" fontId="21" fillId="0" borderId="47" xfId="0" quotePrefix="1" applyFont="1" applyBorder="1" applyAlignment="1">
      <alignment horizontal="center"/>
    </xf>
    <xf numFmtId="0" fontId="21" fillId="0" borderId="45" xfId="0" applyFont="1" applyBorder="1" applyAlignment="1">
      <alignment horizontal="center"/>
    </xf>
    <xf numFmtId="0" fontId="21" fillId="0" borderId="44" xfId="0" applyFont="1" applyBorder="1" applyAlignment="1">
      <alignment horizontal="center"/>
    </xf>
    <xf numFmtId="0" fontId="21" fillId="0" borderId="46" xfId="0" applyFont="1" applyBorder="1" applyAlignment="1">
      <alignment horizontal="center"/>
    </xf>
    <xf numFmtId="0" fontId="21" fillId="0" borderId="42" xfId="0" applyFont="1" applyBorder="1" applyAlignment="1">
      <alignment horizontal="center"/>
    </xf>
    <xf numFmtId="0" fontId="21" fillId="0" borderId="47" xfId="0" applyFont="1" applyBorder="1" applyAlignment="1">
      <alignment horizontal="center"/>
    </xf>
    <xf numFmtId="0" fontId="21" fillId="0" borderId="43" xfId="0" applyFont="1" applyBorder="1" applyAlignment="1">
      <alignment horizontal="center"/>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2" xfId="0" quotePrefix="1" applyFont="1" applyBorder="1" applyAlignment="1">
      <alignment horizontal="center" vertical="center" wrapText="1"/>
    </xf>
    <xf numFmtId="0" fontId="21" fillId="0" borderId="2" xfId="0" applyFont="1" applyBorder="1" applyAlignment="1">
      <alignment horizontal="center" vertical="center" wrapText="1"/>
    </xf>
    <xf numFmtId="0" fontId="41" fillId="0" borderId="43" xfId="0" quotePrefix="1" applyFont="1" applyBorder="1" applyAlignment="1">
      <alignment horizontal="center" vertical="center" wrapText="1"/>
    </xf>
    <xf numFmtId="0" fontId="41" fillId="0" borderId="45"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42" xfId="0" applyFont="1" applyBorder="1" applyAlignment="1">
      <alignment horizontal="center" vertical="center" wrapText="1"/>
    </xf>
    <xf numFmtId="0" fontId="41" fillId="0" borderId="47" xfId="0" applyFont="1" applyBorder="1" applyAlignment="1">
      <alignment horizontal="center" vertical="center" wrapText="1"/>
    </xf>
    <xf numFmtId="0" fontId="41" fillId="0" borderId="2" xfId="0" quotePrefix="1" applyFont="1" applyBorder="1" applyAlignment="1">
      <alignment horizontal="center" vertical="center"/>
    </xf>
    <xf numFmtId="0" fontId="41" fillId="0" borderId="2" xfId="0" applyFont="1" applyBorder="1" applyAlignment="1">
      <alignment horizontal="center" vertical="center"/>
    </xf>
    <xf numFmtId="0" fontId="41" fillId="0" borderId="1" xfId="0" applyFont="1" applyBorder="1" applyAlignment="1">
      <alignment horizontal="center" vertical="center"/>
    </xf>
    <xf numFmtId="0" fontId="47" fillId="0" borderId="43" xfId="19" quotePrefix="1" applyFont="1" applyFill="1" applyBorder="1" applyAlignment="1">
      <alignment horizontal="center" vertical="center" wrapText="1"/>
    </xf>
    <xf numFmtId="0" fontId="57" fillId="0" borderId="45" xfId="0" applyFont="1" applyBorder="1" applyAlignment="1">
      <alignment horizontal="center" vertical="center" wrapText="1"/>
    </xf>
    <xf numFmtId="0" fontId="57" fillId="0" borderId="44" xfId="0" applyFont="1" applyBorder="1" applyAlignment="1">
      <alignment horizontal="center" vertical="center" wrapText="1"/>
    </xf>
    <xf numFmtId="0" fontId="57" fillId="0" borderId="46"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47" xfId="0" applyFont="1" applyBorder="1" applyAlignment="1">
      <alignment horizontal="center" vertical="center" wrapText="1"/>
    </xf>
    <xf numFmtId="0" fontId="41" fillId="0" borderId="2" xfId="0" quotePrefix="1" applyFont="1" applyBorder="1" applyAlignment="1">
      <alignment horizontal="center" vertical="center" wrapText="1"/>
    </xf>
    <xf numFmtId="0" fontId="41" fillId="0" borderId="2" xfId="0" applyFont="1" applyBorder="1" applyAlignment="1">
      <alignment horizontal="center" vertical="center" wrapText="1"/>
    </xf>
    <xf numFmtId="0" fontId="56" fillId="15" borderId="2" xfId="0" applyFont="1" applyFill="1" applyBorder="1" applyAlignment="1">
      <alignment horizontal="center"/>
    </xf>
    <xf numFmtId="0" fontId="41" fillId="0" borderId="43" xfId="0" quotePrefix="1" applyFont="1" applyBorder="1" applyAlignment="1">
      <alignment horizontal="center" vertical="center"/>
    </xf>
    <xf numFmtId="0" fontId="41" fillId="0" borderId="45" xfId="0" applyFont="1" applyBorder="1" applyAlignment="1">
      <alignment horizontal="center" vertical="center"/>
    </xf>
    <xf numFmtId="0" fontId="41" fillId="0" borderId="44" xfId="0" applyFont="1" applyBorder="1" applyAlignment="1">
      <alignment horizontal="center" vertical="center"/>
    </xf>
    <xf numFmtId="0" fontId="41" fillId="0" borderId="46" xfId="0" applyFont="1" applyBorder="1" applyAlignment="1">
      <alignment horizontal="center" vertical="center"/>
    </xf>
    <xf numFmtId="0" fontId="41" fillId="0" borderId="42" xfId="0" applyFont="1" applyBorder="1" applyAlignment="1">
      <alignment horizontal="center" vertical="center"/>
    </xf>
    <xf numFmtId="0" fontId="41" fillId="0" borderId="47" xfId="0" applyFont="1" applyBorder="1" applyAlignment="1">
      <alignment horizontal="center" vertical="center"/>
    </xf>
    <xf numFmtId="0" fontId="41" fillId="0" borderId="45" xfId="0" quotePrefix="1" applyFont="1" applyBorder="1" applyAlignment="1">
      <alignment horizontal="center" vertical="center" wrapText="1"/>
    </xf>
    <xf numFmtId="0" fontId="41" fillId="0" borderId="44" xfId="0" quotePrefix="1" applyFont="1" applyBorder="1" applyAlignment="1">
      <alignment horizontal="center" vertical="center" wrapText="1"/>
    </xf>
    <xf numFmtId="0" fontId="41" fillId="0" borderId="46" xfId="0" quotePrefix="1" applyFont="1" applyBorder="1" applyAlignment="1">
      <alignment horizontal="center" vertical="center" wrapText="1"/>
    </xf>
    <xf numFmtId="0" fontId="41" fillId="0" borderId="42" xfId="0" quotePrefix="1" applyFont="1" applyBorder="1" applyAlignment="1">
      <alignment horizontal="center" vertical="center" wrapText="1"/>
    </xf>
    <xf numFmtId="0" fontId="41" fillId="0" borderId="47" xfId="0" quotePrefix="1" applyFont="1" applyBorder="1" applyAlignment="1">
      <alignment horizontal="center" vertical="center" wrapText="1"/>
    </xf>
    <xf numFmtId="0" fontId="55" fillId="0" borderId="2" xfId="19" quotePrefix="1" applyFont="1" applyFill="1" applyBorder="1" applyAlignment="1">
      <alignment horizontal="center" vertical="center" wrapText="1"/>
    </xf>
    <xf numFmtId="0" fontId="50" fillId="0" borderId="2" xfId="0" applyFont="1" applyBorder="1" applyAlignment="1">
      <alignment horizontal="center" vertical="center" wrapText="1"/>
    </xf>
    <xf numFmtId="9" fontId="0" fillId="0" borderId="2" xfId="0" quotePrefix="1" applyNumberFormat="1" applyBorder="1" applyAlignment="1">
      <alignment horizontal="center" vertical="center"/>
    </xf>
    <xf numFmtId="0" fontId="0" fillId="0" borderId="2" xfId="0" applyBorder="1" applyAlignment="1">
      <alignment horizontal="center" vertical="center"/>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2" xfId="0" quotePrefix="1" applyBorder="1" applyAlignment="1">
      <alignment horizontal="center" vertical="center"/>
    </xf>
    <xf numFmtId="9" fontId="0" fillId="0" borderId="2" xfId="0" quotePrefix="1" applyNumberFormat="1" applyBorder="1" applyAlignment="1">
      <alignment horizontal="center"/>
    </xf>
    <xf numFmtId="0" fontId="41" fillId="0" borderId="45" xfId="0" quotePrefix="1" applyFont="1" applyBorder="1" applyAlignment="1">
      <alignment horizontal="center" vertical="center"/>
    </xf>
    <xf numFmtId="0" fontId="41" fillId="0" borderId="44" xfId="0" quotePrefix="1" applyFont="1" applyBorder="1" applyAlignment="1">
      <alignment horizontal="center" vertical="center"/>
    </xf>
    <xf numFmtId="0" fontId="41" fillId="0" borderId="46" xfId="0" quotePrefix="1" applyFont="1" applyBorder="1" applyAlignment="1">
      <alignment horizontal="center" vertical="center"/>
    </xf>
    <xf numFmtId="0" fontId="41" fillId="0" borderId="42" xfId="0" quotePrefix="1" applyFont="1" applyBorder="1" applyAlignment="1">
      <alignment horizontal="center" vertical="center"/>
    </xf>
    <xf numFmtId="0" fontId="41" fillId="0" borderId="47" xfId="0" quotePrefix="1" applyFont="1" applyBorder="1" applyAlignment="1">
      <alignment horizontal="center" vertical="center"/>
    </xf>
    <xf numFmtId="0" fontId="41" fillId="0" borderId="1" xfId="0" quotePrefix="1" applyFont="1" applyBorder="1" applyAlignment="1">
      <alignment horizontal="center" vertical="center"/>
    </xf>
    <xf numFmtId="0" fontId="41" fillId="0" borderId="49" xfId="0" quotePrefix="1" applyFont="1" applyBorder="1" applyAlignment="1">
      <alignment horizontal="center" vertical="center"/>
    </xf>
    <xf numFmtId="0" fontId="23" fillId="2" borderId="67" xfId="0" applyFont="1" applyFill="1" applyBorder="1" applyAlignment="1">
      <alignment horizontal="center"/>
    </xf>
    <xf numFmtId="0" fontId="23" fillId="2" borderId="68" xfId="0" applyFont="1" applyFill="1" applyBorder="1" applyAlignment="1">
      <alignment horizontal="center"/>
    </xf>
    <xf numFmtId="0" fontId="0" fillId="2" borderId="46" xfId="0" applyFill="1" applyBorder="1" applyAlignment="1">
      <alignment horizontal="center"/>
    </xf>
    <xf numFmtId="0" fontId="0" fillId="2" borderId="47" xfId="0" applyFill="1" applyBorder="1" applyAlignment="1">
      <alignment horizontal="center"/>
    </xf>
    <xf numFmtId="0" fontId="51" fillId="0" borderId="9" xfId="0" applyFont="1" applyBorder="1" applyAlignment="1">
      <alignment horizontal="left" vertical="center"/>
    </xf>
    <xf numFmtId="0" fontId="51" fillId="0" borderId="10" xfId="0" applyFont="1" applyBorder="1" applyAlignment="1">
      <alignment horizontal="left" vertical="center"/>
    </xf>
    <xf numFmtId="0" fontId="51" fillId="0" borderId="11" xfId="0" applyFont="1" applyBorder="1" applyAlignment="1">
      <alignment horizontal="left" vertical="center"/>
    </xf>
    <xf numFmtId="0" fontId="53" fillId="0" borderId="9" xfId="0" applyFont="1" applyBorder="1" applyAlignment="1">
      <alignment horizontal="justify" vertical="center" wrapText="1"/>
    </xf>
    <xf numFmtId="0" fontId="52" fillId="0" borderId="10" xfId="0" applyFont="1" applyBorder="1" applyAlignment="1">
      <alignment horizontal="justify" vertical="center" wrapText="1"/>
    </xf>
    <xf numFmtId="0" fontId="52" fillId="0" borderId="11" xfId="0" applyFont="1" applyBorder="1" applyAlignment="1">
      <alignment horizontal="justify" vertical="center" wrapText="1"/>
    </xf>
    <xf numFmtId="0" fontId="54" fillId="19" borderId="9" xfId="0" applyFont="1" applyFill="1" applyBorder="1" applyAlignment="1">
      <alignment horizontal="left" vertical="center"/>
    </xf>
    <xf numFmtId="0" fontId="54" fillId="19" borderId="10" xfId="0" applyFont="1" applyFill="1" applyBorder="1" applyAlignment="1">
      <alignment horizontal="left" vertical="center"/>
    </xf>
    <xf numFmtId="0" fontId="54" fillId="19" borderId="11" xfId="0" applyFont="1" applyFill="1" applyBorder="1" applyAlignment="1">
      <alignment horizontal="left" vertical="center"/>
    </xf>
    <xf numFmtId="0" fontId="52" fillId="0" borderId="43" xfId="0" applyFont="1" applyBorder="1" applyAlignment="1">
      <alignment horizontal="justify" vertical="center"/>
    </xf>
    <xf numFmtId="0" fontId="52" fillId="0" borderId="45" xfId="0" applyFont="1" applyBorder="1" applyAlignment="1">
      <alignment horizontal="justify" vertical="center"/>
    </xf>
    <xf numFmtId="0" fontId="52" fillId="0" borderId="44" xfId="0" applyFont="1" applyBorder="1" applyAlignment="1">
      <alignment horizontal="justify" vertical="center"/>
    </xf>
    <xf numFmtId="0" fontId="52" fillId="0" borderId="46" xfId="0" applyFont="1" applyBorder="1" applyAlignment="1">
      <alignment horizontal="justify" vertical="center"/>
    </xf>
    <xf numFmtId="0" fontId="52" fillId="0" borderId="42" xfId="0" applyFont="1" applyBorder="1" applyAlignment="1">
      <alignment horizontal="justify" vertical="center"/>
    </xf>
    <xf numFmtId="0" fontId="52" fillId="0" borderId="47" xfId="0" applyFont="1" applyBorder="1" applyAlignment="1">
      <alignment horizontal="justify" vertical="center"/>
    </xf>
    <xf numFmtId="0" fontId="54" fillId="19" borderId="9" xfId="0" applyFont="1" applyFill="1" applyBorder="1" applyAlignment="1">
      <alignment wrapText="1"/>
    </xf>
    <xf numFmtId="0" fontId="54" fillId="19" borderId="10" xfId="0" applyFont="1" applyFill="1" applyBorder="1" applyAlignment="1">
      <alignment wrapText="1"/>
    </xf>
    <xf numFmtId="0" fontId="54" fillId="19" borderId="11" xfId="0" applyFont="1" applyFill="1" applyBorder="1" applyAlignment="1">
      <alignment wrapText="1"/>
    </xf>
    <xf numFmtId="0" fontId="52" fillId="0" borderId="43" xfId="0" applyFont="1" applyBorder="1" applyAlignment="1">
      <alignment horizontal="left" vertical="center" wrapText="1"/>
    </xf>
    <xf numFmtId="0" fontId="52" fillId="0" borderId="45" xfId="0" applyFont="1" applyBorder="1" applyAlignment="1">
      <alignment horizontal="left" vertical="center" wrapText="1"/>
    </xf>
    <xf numFmtId="0" fontId="52" fillId="0" borderId="44" xfId="0" applyFont="1" applyBorder="1" applyAlignment="1">
      <alignment horizontal="left" vertical="center" wrapText="1"/>
    </xf>
    <xf numFmtId="0" fontId="52" fillId="0" borderId="46" xfId="0" applyFont="1" applyBorder="1" applyAlignment="1">
      <alignment horizontal="left" vertical="center" wrapText="1"/>
    </xf>
    <xf numFmtId="0" fontId="52" fillId="0" borderId="42" xfId="0" applyFont="1" applyBorder="1" applyAlignment="1">
      <alignment horizontal="left" vertical="center" wrapText="1"/>
    </xf>
    <xf numFmtId="0" fontId="52" fillId="0" borderId="47" xfId="0" applyFont="1" applyBorder="1" applyAlignment="1">
      <alignment horizontal="left" vertical="center" wrapText="1"/>
    </xf>
    <xf numFmtId="0" fontId="21" fillId="15" borderId="9" xfId="0" applyFont="1" applyFill="1" applyBorder="1" applyAlignment="1">
      <alignment horizontal="center" vertical="center" wrapText="1"/>
    </xf>
    <xf numFmtId="0" fontId="21" fillId="15" borderId="10" xfId="0" applyFont="1" applyFill="1" applyBorder="1" applyAlignment="1">
      <alignment horizontal="center" vertical="center" wrapText="1"/>
    </xf>
    <xf numFmtId="0" fontId="21" fillId="15" borderId="11" xfId="0" applyFont="1" applyFill="1" applyBorder="1" applyAlignment="1">
      <alignment horizontal="center" vertical="center" wrapText="1"/>
    </xf>
    <xf numFmtId="0" fontId="55" fillId="0" borderId="43" xfId="19" quotePrefix="1" applyFont="1" applyFill="1" applyBorder="1" applyAlignment="1">
      <alignment horizontal="center" vertical="center" wrapText="1"/>
    </xf>
    <xf numFmtId="0" fontId="50" fillId="0" borderId="45" xfId="0" quotePrefix="1" applyFont="1" applyBorder="1" applyAlignment="1">
      <alignment horizontal="center" vertical="center" wrapText="1"/>
    </xf>
    <xf numFmtId="0" fontId="50" fillId="0" borderId="44" xfId="0" quotePrefix="1" applyFont="1" applyBorder="1" applyAlignment="1">
      <alignment horizontal="center" vertical="center" wrapText="1"/>
    </xf>
    <xf numFmtId="0" fontId="50" fillId="0" borderId="46" xfId="0" quotePrefix="1" applyFont="1" applyBorder="1" applyAlignment="1">
      <alignment horizontal="center" vertical="center" wrapText="1"/>
    </xf>
    <xf numFmtId="0" fontId="50" fillId="0" borderId="42" xfId="0" quotePrefix="1" applyFont="1" applyBorder="1" applyAlignment="1">
      <alignment horizontal="center" vertical="center" wrapText="1"/>
    </xf>
    <xf numFmtId="0" fontId="50" fillId="0" borderId="47" xfId="0" quotePrefix="1" applyFont="1" applyBorder="1" applyAlignment="1">
      <alignment horizontal="center" vertical="center" wrapText="1"/>
    </xf>
    <xf numFmtId="9" fontId="0" fillId="0" borderId="2" xfId="0" quotePrefix="1" applyNumberFormat="1" applyBorder="1" applyAlignment="1">
      <alignment horizontal="center" vertical="center" wrapText="1"/>
    </xf>
    <xf numFmtId="9" fontId="41" fillId="0" borderId="2" xfId="0" quotePrefix="1" applyNumberFormat="1" applyFont="1" applyBorder="1" applyAlignment="1">
      <alignment horizontal="center"/>
    </xf>
    <xf numFmtId="0" fontId="41" fillId="0" borderId="2" xfId="0" applyFont="1" applyBorder="1" applyAlignment="1">
      <alignment horizontal="center"/>
    </xf>
    <xf numFmtId="0" fontId="41" fillId="0" borderId="43" xfId="0" quotePrefix="1" applyFont="1" applyBorder="1" applyAlignment="1">
      <alignment horizontal="justify" vertical="center" wrapText="1"/>
    </xf>
    <xf numFmtId="0" fontId="41" fillId="0" borderId="45" xfId="0" quotePrefix="1" applyFont="1" applyBorder="1" applyAlignment="1">
      <alignment horizontal="justify" vertical="center" wrapText="1"/>
    </xf>
    <xf numFmtId="0" fontId="41" fillId="0" borderId="44" xfId="0" quotePrefix="1" applyFont="1" applyBorder="1" applyAlignment="1">
      <alignment horizontal="justify" vertical="center" wrapText="1"/>
    </xf>
    <xf numFmtId="0" fontId="41" fillId="0" borderId="46" xfId="0" quotePrefix="1" applyFont="1" applyBorder="1" applyAlignment="1">
      <alignment horizontal="justify" vertical="center" wrapText="1"/>
    </xf>
    <xf numFmtId="0" fontId="41" fillId="0" borderId="42" xfId="0" quotePrefix="1" applyFont="1" applyBorder="1" applyAlignment="1">
      <alignment horizontal="justify" vertical="center" wrapText="1"/>
    </xf>
    <xf numFmtId="0" fontId="41" fillId="0" borderId="47" xfId="0" quotePrefix="1" applyFont="1" applyBorder="1" applyAlignment="1">
      <alignment horizontal="justify" vertical="center" wrapText="1"/>
    </xf>
    <xf numFmtId="0" fontId="55" fillId="0" borderId="2" xfId="19" quotePrefix="1" applyFont="1" applyBorder="1" applyAlignment="1">
      <alignment horizontal="center" vertical="center" wrapText="1"/>
    </xf>
    <xf numFmtId="0" fontId="41" fillId="0" borderId="9" xfId="0" applyFont="1" applyBorder="1" applyAlignment="1">
      <alignment horizontal="left" vertical="center"/>
    </xf>
    <xf numFmtId="0" fontId="41" fillId="0" borderId="10" xfId="0" applyFont="1" applyBorder="1" applyAlignment="1">
      <alignment horizontal="left" vertical="center"/>
    </xf>
    <xf numFmtId="0" fontId="41" fillId="0" borderId="11" xfId="0" applyFont="1" applyBorder="1" applyAlignment="1">
      <alignment horizontal="left" vertical="center"/>
    </xf>
    <xf numFmtId="0" fontId="52" fillId="0" borderId="43" xfId="0" applyFont="1" applyBorder="1" applyAlignment="1">
      <alignment horizontal="justify" vertical="center" wrapText="1"/>
    </xf>
    <xf numFmtId="0" fontId="53" fillId="0" borderId="45" xfId="0" applyFont="1" applyBorder="1" applyAlignment="1">
      <alignment horizontal="justify" vertical="center"/>
    </xf>
    <xf numFmtId="0" fontId="53" fillId="0" borderId="44" xfId="0" applyFont="1" applyBorder="1" applyAlignment="1">
      <alignment horizontal="justify" vertical="center"/>
    </xf>
    <xf numFmtId="0" fontId="53" fillId="0" borderId="46" xfId="0" applyFont="1" applyBorder="1" applyAlignment="1">
      <alignment horizontal="justify" vertical="center"/>
    </xf>
    <xf numFmtId="0" fontId="53" fillId="0" borderId="42" xfId="0" applyFont="1" applyBorder="1" applyAlignment="1">
      <alignment horizontal="justify" vertical="center"/>
    </xf>
    <xf numFmtId="0" fontId="53" fillId="0" borderId="47" xfId="0" applyFont="1" applyBorder="1" applyAlignment="1">
      <alignment horizontal="justify" vertical="center"/>
    </xf>
    <xf numFmtId="0" fontId="54" fillId="19" borderId="9" xfId="0" applyFont="1" applyFill="1" applyBorder="1" applyAlignment="1">
      <alignment horizontal="left" vertical="center" wrapText="1"/>
    </xf>
    <xf numFmtId="0" fontId="54" fillId="19" borderId="10" xfId="0" applyFont="1" applyFill="1" applyBorder="1" applyAlignment="1">
      <alignment horizontal="left" vertical="center" wrapText="1"/>
    </xf>
    <xf numFmtId="0" fontId="54" fillId="19" borderId="11" xfId="0" applyFont="1" applyFill="1" applyBorder="1" applyAlignment="1">
      <alignment horizontal="left" vertical="center" wrapText="1"/>
    </xf>
    <xf numFmtId="0" fontId="53" fillId="0" borderId="2" xfId="0" applyFont="1" applyBorder="1" applyAlignment="1">
      <alignment horizontal="justify" vertical="center" wrapText="1"/>
    </xf>
    <xf numFmtId="0" fontId="41" fillId="0" borderId="9" xfId="0" applyFont="1" applyBorder="1" applyAlignment="1">
      <alignment horizontal="center" vertical="top" wrapText="1"/>
    </xf>
    <xf numFmtId="0" fontId="41" fillId="0" borderId="10" xfId="0" applyFont="1" applyBorder="1" applyAlignment="1">
      <alignment horizontal="center" vertical="top" wrapText="1"/>
    </xf>
    <xf numFmtId="0" fontId="41" fillId="0" borderId="11" xfId="0" applyFont="1" applyBorder="1" applyAlignment="1">
      <alignment horizontal="center" vertical="top" wrapText="1"/>
    </xf>
    <xf numFmtId="0" fontId="52" fillId="0" borderId="43" xfId="0" applyFont="1" applyBorder="1" applyAlignment="1">
      <alignment horizontal="center" wrapText="1"/>
    </xf>
    <xf numFmtId="0" fontId="52" fillId="0" borderId="45" xfId="0" applyFont="1" applyBorder="1" applyAlignment="1">
      <alignment horizontal="center" wrapText="1"/>
    </xf>
    <xf numFmtId="0" fontId="52" fillId="0" borderId="44" xfId="0" applyFont="1" applyBorder="1" applyAlignment="1">
      <alignment horizontal="center" wrapText="1"/>
    </xf>
    <xf numFmtId="0" fontId="52" fillId="0" borderId="46" xfId="0" applyFont="1" applyBorder="1" applyAlignment="1">
      <alignment horizontal="center" wrapText="1"/>
    </xf>
    <xf numFmtId="0" fontId="52" fillId="0" borderId="42" xfId="0" applyFont="1" applyBorder="1" applyAlignment="1">
      <alignment horizontal="center" wrapText="1"/>
    </xf>
    <xf numFmtId="0" fontId="52" fillId="0" borderId="47" xfId="0" applyFont="1" applyBorder="1" applyAlignment="1">
      <alignment horizont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7" fillId="0" borderId="2" xfId="19" quotePrefix="1" applyFont="1" applyBorder="1" applyAlignment="1">
      <alignment horizontal="center" vertical="center" wrapText="1"/>
    </xf>
    <xf numFmtId="0" fontId="57" fillId="0" borderId="2" xfId="0" applyFont="1" applyBorder="1" applyAlignment="1">
      <alignment horizontal="center" vertical="center" wrapText="1"/>
    </xf>
    <xf numFmtId="0" fontId="57" fillId="0" borderId="1" xfId="0" applyFont="1" applyBorder="1" applyAlignment="1">
      <alignment horizontal="center" vertical="center" wrapText="1"/>
    </xf>
    <xf numFmtId="0" fontId="0" fillId="0" borderId="51" xfId="0" quotePrefix="1" applyBorder="1" applyAlignment="1">
      <alignment horizontal="center" vertical="center"/>
    </xf>
    <xf numFmtId="0" fontId="0" fillId="0" borderId="52" xfId="0" quotePrefix="1" applyBorder="1" applyAlignment="1">
      <alignment horizontal="center" vertical="center"/>
    </xf>
    <xf numFmtId="0" fontId="0" fillId="0" borderId="53" xfId="0" quotePrefix="1" applyBorder="1" applyAlignment="1">
      <alignment horizontal="center" vertical="center"/>
    </xf>
    <xf numFmtId="0" fontId="0" fillId="0" borderId="69" xfId="0" quotePrefix="1" applyBorder="1" applyAlignment="1">
      <alignment horizontal="center" vertical="center" wrapText="1"/>
    </xf>
    <xf numFmtId="0" fontId="0" fillId="0" borderId="70" xfId="0" quotePrefix="1" applyBorder="1" applyAlignment="1">
      <alignment horizontal="center" vertical="center" wrapText="1"/>
    </xf>
    <xf numFmtId="0" fontId="0" fillId="0" borderId="71" xfId="0" quotePrefix="1" applyBorder="1" applyAlignment="1">
      <alignment horizontal="center" vertical="center" wrapText="1"/>
    </xf>
    <xf numFmtId="0" fontId="0" fillId="0" borderId="46" xfId="0" quotePrefix="1" applyBorder="1" applyAlignment="1">
      <alignment horizontal="center" vertical="center" wrapText="1"/>
    </xf>
    <xf numFmtId="0" fontId="0" fillId="0" borderId="42" xfId="0" quotePrefix="1" applyBorder="1" applyAlignment="1">
      <alignment horizontal="center" vertical="center" wrapText="1"/>
    </xf>
    <xf numFmtId="0" fontId="0" fillId="0" borderId="47" xfId="0" quotePrefix="1" applyBorder="1" applyAlignment="1">
      <alignment horizontal="center" vertical="center" wrapText="1"/>
    </xf>
    <xf numFmtId="0" fontId="0" fillId="0" borderId="69" xfId="0" quotePrefix="1" applyBorder="1" applyAlignment="1">
      <alignment horizontal="center" vertical="center"/>
    </xf>
    <xf numFmtId="0" fontId="0" fillId="0" borderId="70" xfId="0" quotePrefix="1" applyBorder="1" applyAlignment="1">
      <alignment horizontal="center" vertical="center"/>
    </xf>
    <xf numFmtId="0" fontId="0" fillId="0" borderId="71" xfId="0" quotePrefix="1" applyBorder="1" applyAlignment="1">
      <alignment horizontal="center" vertical="center"/>
    </xf>
    <xf numFmtId="0" fontId="0" fillId="0" borderId="46" xfId="0" quotePrefix="1" applyBorder="1" applyAlignment="1">
      <alignment horizontal="center" vertical="center"/>
    </xf>
    <xf numFmtId="0" fontId="0" fillId="0" borderId="42" xfId="0" quotePrefix="1" applyBorder="1" applyAlignment="1">
      <alignment horizontal="center" vertical="center"/>
    </xf>
    <xf numFmtId="0" fontId="0" fillId="0" borderId="47" xfId="0" quotePrefix="1" applyBorder="1" applyAlignment="1">
      <alignment horizontal="center" vertical="center"/>
    </xf>
    <xf numFmtId="0" fontId="55" fillId="0" borderId="69" xfId="19" quotePrefix="1" applyFont="1" applyBorder="1" applyAlignment="1">
      <alignment horizontal="center" vertical="center" wrapText="1"/>
    </xf>
    <xf numFmtId="0" fontId="50" fillId="0" borderId="70" xfId="0" quotePrefix="1" applyFont="1" applyBorder="1" applyAlignment="1">
      <alignment horizontal="center" vertical="center" wrapText="1"/>
    </xf>
    <xf numFmtId="0" fontId="50" fillId="0" borderId="71" xfId="0" quotePrefix="1" applyFont="1" applyBorder="1" applyAlignment="1">
      <alignment horizontal="center" vertical="center" wrapText="1"/>
    </xf>
    <xf numFmtId="0" fontId="0" fillId="0" borderId="43" xfId="0" quotePrefix="1"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42" xfId="0" applyBorder="1" applyAlignment="1">
      <alignment horizontal="center" vertical="center" wrapText="1"/>
    </xf>
    <xf numFmtId="0" fontId="0" fillId="0" borderId="47" xfId="0" applyBorder="1" applyAlignment="1">
      <alignment horizontal="center" vertical="center" wrapText="1"/>
    </xf>
    <xf numFmtId="9" fontId="0" fillId="0" borderId="2" xfId="0" quotePrefix="1" applyNumberFormat="1" applyBorder="1" applyAlignment="1">
      <alignment horizontal="center" vertical="top" wrapText="1"/>
    </xf>
    <xf numFmtId="0" fontId="0" fillId="0" borderId="43" xfId="0" quotePrefix="1" applyBorder="1" applyAlignment="1">
      <alignment horizontal="center" vertical="top" wrapText="1"/>
    </xf>
    <xf numFmtId="0" fontId="0" fillId="0" borderId="45" xfId="0" quotePrefix="1" applyBorder="1" applyAlignment="1">
      <alignment horizontal="center" vertical="top" wrapText="1"/>
    </xf>
    <xf numFmtId="0" fontId="0" fillId="0" borderId="44" xfId="0" quotePrefix="1" applyBorder="1" applyAlignment="1">
      <alignment horizontal="center" vertical="top" wrapText="1"/>
    </xf>
    <xf numFmtId="0" fontId="0" fillId="0" borderId="46" xfId="0" quotePrefix="1" applyBorder="1" applyAlignment="1">
      <alignment horizontal="center" vertical="top" wrapText="1"/>
    </xf>
    <xf numFmtId="0" fontId="0" fillId="0" borderId="42" xfId="0" quotePrefix="1" applyBorder="1" applyAlignment="1">
      <alignment horizontal="center" vertical="top" wrapText="1"/>
    </xf>
    <xf numFmtId="0" fontId="0" fillId="0" borderId="47" xfId="0" quotePrefix="1" applyBorder="1" applyAlignment="1">
      <alignment horizontal="center" vertical="top" wrapText="1"/>
    </xf>
    <xf numFmtId="0" fontId="0" fillId="0" borderId="2" xfId="0" quotePrefix="1" applyBorder="1" applyAlignment="1">
      <alignment horizontal="center" wrapText="1"/>
    </xf>
    <xf numFmtId="0" fontId="0" fillId="0" borderId="2" xfId="0" applyBorder="1" applyAlignment="1">
      <alignment horizontal="center" wrapText="1"/>
    </xf>
    <xf numFmtId="0" fontId="0" fillId="0" borderId="45" xfId="0" quotePrefix="1" applyBorder="1" applyAlignment="1">
      <alignment horizontal="center" vertical="center" wrapText="1"/>
    </xf>
    <xf numFmtId="0" fontId="0" fillId="0" borderId="44" xfId="0" quotePrefix="1" applyBorder="1" applyAlignment="1">
      <alignment horizontal="center" vertical="center" wrapText="1"/>
    </xf>
    <xf numFmtId="0" fontId="0" fillId="0" borderId="1" xfId="0" quotePrefix="1" applyBorder="1" applyAlignment="1">
      <alignment horizontal="center" vertical="top" wrapText="1"/>
    </xf>
    <xf numFmtId="0" fontId="0" fillId="0" borderId="49" xfId="0" quotePrefix="1" applyBorder="1" applyAlignment="1">
      <alignment horizontal="center" vertical="top" wrapText="1"/>
    </xf>
    <xf numFmtId="0" fontId="51" fillId="0" borderId="2" xfId="0" quotePrefix="1" applyFont="1" applyBorder="1" applyAlignment="1">
      <alignment horizontal="center" vertical="center"/>
    </xf>
    <xf numFmtId="0" fontId="51" fillId="0" borderId="2" xfId="0" applyFont="1" applyBorder="1" applyAlignment="1">
      <alignment horizontal="center" vertical="center"/>
    </xf>
    <xf numFmtId="0" fontId="51" fillId="0" borderId="43" xfId="0" quotePrefix="1" applyFont="1" applyBorder="1" applyAlignment="1">
      <alignment horizontal="center" vertical="center"/>
    </xf>
    <xf numFmtId="0" fontId="51" fillId="0" borderId="45" xfId="0" quotePrefix="1" applyFont="1" applyBorder="1" applyAlignment="1">
      <alignment horizontal="center" vertical="center"/>
    </xf>
    <xf numFmtId="0" fontId="51" fillId="0" borderId="44" xfId="0" quotePrefix="1" applyFont="1" applyBorder="1" applyAlignment="1">
      <alignment horizontal="center" vertical="center"/>
    </xf>
    <xf numFmtId="0" fontId="51" fillId="0" borderId="46" xfId="0" quotePrefix="1" applyFont="1" applyBorder="1" applyAlignment="1">
      <alignment horizontal="center" vertical="center"/>
    </xf>
    <xf numFmtId="0" fontId="51" fillId="0" borderId="42" xfId="0" quotePrefix="1" applyFont="1" applyBorder="1" applyAlignment="1">
      <alignment horizontal="center" vertical="center"/>
    </xf>
    <xf numFmtId="0" fontId="51" fillId="0" borderId="47" xfId="0" quotePrefix="1" applyFont="1" applyBorder="1" applyAlignment="1">
      <alignment horizontal="center" vertical="center"/>
    </xf>
    <xf numFmtId="0" fontId="47" fillId="0" borderId="2" xfId="19" quotePrefix="1" applyFont="1" applyBorder="1" applyAlignment="1">
      <alignment horizontal="center" vertical="top" wrapText="1"/>
    </xf>
    <xf numFmtId="0" fontId="41" fillId="0" borderId="2" xfId="0" applyFont="1" applyBorder="1" applyAlignment="1">
      <alignment horizontal="center" vertical="top" wrapText="1"/>
    </xf>
    <xf numFmtId="0" fontId="44" fillId="0" borderId="2" xfId="0" applyFont="1" applyBorder="1" applyAlignment="1">
      <alignment horizontal="left" vertical="top" wrapText="1"/>
    </xf>
    <xf numFmtId="0" fontId="0" fillId="2" borderId="10" xfId="0" applyFill="1" applyBorder="1" applyAlignment="1">
      <alignment horizontal="center"/>
    </xf>
    <xf numFmtId="0" fontId="0" fillId="2" borderId="10" xfId="0" applyFill="1" applyBorder="1" applyAlignment="1">
      <alignment horizontal="center" wrapText="1"/>
    </xf>
    <xf numFmtId="0" fontId="0" fillId="2" borderId="11" xfId="0" applyFill="1" applyBorder="1" applyAlignment="1">
      <alignment horizontal="center"/>
    </xf>
    <xf numFmtId="0" fontId="51" fillId="2" borderId="10" xfId="0" applyFont="1" applyFill="1" applyBorder="1" applyAlignment="1">
      <alignment horizontal="center" wrapText="1"/>
    </xf>
    <xf numFmtId="0" fontId="0" fillId="2" borderId="11" xfId="0" applyFill="1" applyBorder="1" applyAlignment="1">
      <alignment horizontal="center" wrapText="1"/>
    </xf>
    <xf numFmtId="0" fontId="58" fillId="19" borderId="2" xfId="0" applyFont="1" applyFill="1" applyBorder="1" applyAlignment="1">
      <alignment horizontal="left" vertical="center" wrapText="1"/>
    </xf>
    <xf numFmtId="0" fontId="51" fillId="0" borderId="2" xfId="0" quotePrefix="1" applyFont="1" applyBorder="1" applyAlignment="1">
      <alignment horizontal="center" vertical="top" wrapText="1"/>
    </xf>
    <xf numFmtId="0" fontId="51" fillId="0" borderId="2" xfId="0" applyFont="1" applyBorder="1" applyAlignment="1">
      <alignment horizontal="center" vertical="top" wrapText="1"/>
    </xf>
    <xf numFmtId="0" fontId="59" fillId="0" borderId="2" xfId="19" quotePrefix="1" applyFont="1" applyBorder="1" applyAlignment="1">
      <alignment horizontal="center" vertical="center" wrapText="1"/>
    </xf>
    <xf numFmtId="0" fontId="60" fillId="0" borderId="2" xfId="0" applyFont="1" applyBorder="1" applyAlignment="1">
      <alignment horizontal="center" vertical="center" wrapText="1"/>
    </xf>
    <xf numFmtId="0" fontId="0" fillId="0" borderId="1" xfId="0" quotePrefix="1" applyBorder="1" applyAlignment="1">
      <alignment horizontal="center" vertical="center" wrapText="1"/>
    </xf>
    <xf numFmtId="0" fontId="0" fillId="0" borderId="49" xfId="0" quotePrefix="1" applyBorder="1" applyAlignment="1">
      <alignment horizontal="center" vertical="center" wrapText="1"/>
    </xf>
    <xf numFmtId="9" fontId="0" fillId="0" borderId="2" xfId="0" quotePrefix="1" applyNumberFormat="1" applyBorder="1" applyAlignment="1">
      <alignment horizontal="center" wrapText="1"/>
    </xf>
    <xf numFmtId="0" fontId="52" fillId="0" borderId="43" xfId="0" quotePrefix="1" applyFont="1" applyBorder="1" applyAlignment="1">
      <alignment horizontal="center" vertical="center" wrapText="1"/>
    </xf>
    <xf numFmtId="0" fontId="0" fillId="0" borderId="51" xfId="0" quotePrefix="1" applyBorder="1" applyAlignment="1">
      <alignment horizontal="center" vertical="center" wrapText="1"/>
    </xf>
    <xf numFmtId="0" fontId="0" fillId="0" borderId="52" xfId="0" quotePrefix="1" applyBorder="1" applyAlignment="1">
      <alignment horizontal="center" vertical="center" wrapText="1"/>
    </xf>
    <xf numFmtId="0" fontId="0" fillId="0" borderId="53" xfId="0" quotePrefix="1" applyBorder="1" applyAlignment="1">
      <alignment horizontal="center" vertical="center" wrapText="1"/>
    </xf>
    <xf numFmtId="0" fontId="48" fillId="0" borderId="51" xfId="0" quotePrefix="1" applyFont="1" applyBorder="1" applyAlignment="1">
      <alignment horizontal="center" vertical="center" wrapText="1"/>
    </xf>
    <xf numFmtId="0" fontId="50" fillId="0" borderId="52" xfId="0" quotePrefix="1" applyFont="1" applyBorder="1" applyAlignment="1">
      <alignment horizontal="center" vertical="center" wrapText="1"/>
    </xf>
    <xf numFmtId="0" fontId="50" fillId="0" borderId="53" xfId="0" quotePrefix="1" applyFont="1" applyBorder="1" applyAlignment="1">
      <alignment horizontal="center" vertical="center" wrapText="1"/>
    </xf>
    <xf numFmtId="0" fontId="55" fillId="0" borderId="51" xfId="19" quotePrefix="1" applyFont="1" applyBorder="1" applyAlignment="1">
      <alignment horizontal="center" vertical="top" wrapText="1"/>
    </xf>
    <xf numFmtId="0" fontId="50" fillId="0" borderId="52" xfId="0" quotePrefix="1" applyFont="1" applyBorder="1" applyAlignment="1">
      <alignment horizontal="center" vertical="top" wrapText="1"/>
    </xf>
    <xf numFmtId="0" fontId="50" fillId="0" borderId="53" xfId="0" quotePrefix="1" applyFont="1" applyBorder="1" applyAlignment="1">
      <alignment horizontal="center" vertical="top" wrapText="1"/>
    </xf>
    <xf numFmtId="0" fontId="0" fillId="0" borderId="9"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57" fillId="0" borderId="2" xfId="0" applyFont="1" applyBorder="1" applyAlignment="1">
      <alignment horizontal="center" vertical="top" wrapText="1"/>
    </xf>
    <xf numFmtId="0" fontId="57" fillId="0" borderId="1" xfId="0" applyFont="1" applyBorder="1" applyAlignment="1">
      <alignment horizontal="center" vertical="top" wrapText="1"/>
    </xf>
    <xf numFmtId="0" fontId="53" fillId="0" borderId="43" xfId="0" applyFont="1" applyBorder="1" applyAlignment="1">
      <alignment horizontal="center" wrapText="1"/>
    </xf>
    <xf numFmtId="0" fontId="53" fillId="0" borderId="45" xfId="0" applyFont="1" applyBorder="1" applyAlignment="1">
      <alignment horizontal="center" wrapText="1"/>
    </xf>
    <xf numFmtId="0" fontId="53" fillId="0" borderId="44" xfId="0" applyFont="1" applyBorder="1" applyAlignment="1">
      <alignment horizontal="center" wrapText="1"/>
    </xf>
    <xf numFmtId="0" fontId="53" fillId="0" borderId="46" xfId="0" applyFont="1" applyBorder="1" applyAlignment="1">
      <alignment horizontal="center" wrapText="1"/>
    </xf>
    <xf numFmtId="0" fontId="53" fillId="0" borderId="42" xfId="0" applyFont="1" applyBorder="1" applyAlignment="1">
      <alignment horizontal="center" wrapText="1"/>
    </xf>
    <xf numFmtId="0" fontId="53" fillId="0" borderId="47" xfId="0" applyFont="1" applyBorder="1" applyAlignment="1">
      <alignment horizontal="center" wrapText="1"/>
    </xf>
    <xf numFmtId="0" fontId="21" fillId="0" borderId="9" xfId="0" applyFont="1" applyBorder="1" applyAlignment="1">
      <alignment horizontal="center" vertical="top" wrapText="1"/>
    </xf>
    <xf numFmtId="0" fontId="21" fillId="0" borderId="10" xfId="0" applyFont="1" applyBorder="1" applyAlignment="1">
      <alignment horizontal="center" vertical="top" wrapText="1"/>
    </xf>
    <xf numFmtId="0" fontId="21" fillId="0" borderId="11" xfId="0" applyFont="1" applyBorder="1" applyAlignment="1">
      <alignment horizontal="center" vertical="top" wrapText="1"/>
    </xf>
    <xf numFmtId="0" fontId="21" fillId="0" borderId="2" xfId="0" applyFont="1" applyBorder="1" applyAlignment="1">
      <alignment horizontal="justify" vertical="center" wrapText="1"/>
    </xf>
    <xf numFmtId="0" fontId="2" fillId="19" borderId="2" xfId="0" applyFont="1" applyFill="1" applyBorder="1" applyAlignment="1">
      <alignment horizontal="justify" vertical="center" wrapText="1"/>
    </xf>
    <xf numFmtId="0" fontId="55" fillId="0" borderId="43" xfId="19" quotePrefix="1" applyFont="1" applyBorder="1" applyAlignment="1">
      <alignment horizontal="center" vertical="center" wrapText="1"/>
    </xf>
    <xf numFmtId="0" fontId="21" fillId="0" borderId="9" xfId="0" quotePrefix="1" applyFont="1" applyBorder="1" applyAlignment="1">
      <alignment horizontal="center"/>
    </xf>
    <xf numFmtId="0" fontId="21" fillId="0" borderId="10" xfId="0" quotePrefix="1" applyFont="1" applyBorder="1" applyAlignment="1">
      <alignment horizontal="center"/>
    </xf>
    <xf numFmtId="0" fontId="21" fillId="0" borderId="11" xfId="0" quotePrefix="1" applyFont="1" applyBorder="1" applyAlignment="1">
      <alignment horizontal="center"/>
    </xf>
    <xf numFmtId="0" fontId="21" fillId="0" borderId="9" xfId="0" quotePrefix="1" applyFont="1" applyBorder="1" applyAlignment="1">
      <alignment horizontal="center" vertical="center" wrapText="1"/>
    </xf>
    <xf numFmtId="0" fontId="21" fillId="15" borderId="9" xfId="0" applyFont="1" applyFill="1" applyBorder="1" applyAlignment="1">
      <alignment horizontal="center" wrapText="1"/>
    </xf>
    <xf numFmtId="0" fontId="21" fillId="15" borderId="10" xfId="0" applyFont="1" applyFill="1" applyBorder="1" applyAlignment="1">
      <alignment horizontal="center" wrapText="1"/>
    </xf>
    <xf numFmtId="0" fontId="21" fillId="15" borderId="11" xfId="0" applyFont="1" applyFill="1" applyBorder="1" applyAlignment="1">
      <alignment horizontal="center" wrapText="1"/>
    </xf>
    <xf numFmtId="0" fontId="41" fillId="0" borderId="1" xfId="0" quotePrefix="1" applyFont="1" applyBorder="1" applyAlignment="1">
      <alignment horizontal="center" vertical="center" wrapText="1"/>
    </xf>
    <xf numFmtId="0" fontId="41" fillId="0" borderId="49" xfId="0" quotePrefix="1" applyFont="1" applyBorder="1" applyAlignment="1">
      <alignment horizontal="center" vertical="center" wrapText="1"/>
    </xf>
    <xf numFmtId="0" fontId="42" fillId="2" borderId="45" xfId="0" applyFont="1" applyFill="1" applyBorder="1" applyAlignment="1">
      <alignment horizontal="center" vertical="center"/>
    </xf>
    <xf numFmtId="0" fontId="61" fillId="0" borderId="9" xfId="0" applyFont="1" applyBorder="1" applyAlignment="1">
      <alignment horizontal="center" vertical="top" wrapText="1"/>
    </xf>
    <xf numFmtId="0" fontId="61" fillId="0" borderId="10" xfId="0" applyFont="1" applyBorder="1" applyAlignment="1">
      <alignment horizontal="center" vertical="top" wrapText="1"/>
    </xf>
    <xf numFmtId="0" fontId="61" fillId="0" borderId="11" xfId="0" applyFont="1" applyBorder="1" applyAlignment="1">
      <alignment horizontal="center" vertical="top" wrapText="1"/>
    </xf>
    <xf numFmtId="0" fontId="47" fillId="0" borderId="43" xfId="19" quotePrefix="1" applyFont="1" applyBorder="1" applyAlignment="1">
      <alignment horizontal="center" vertical="center" wrapText="1"/>
    </xf>
    <xf numFmtId="0" fontId="65" fillId="0" borderId="45" xfId="19" quotePrefix="1" applyFont="1" applyBorder="1" applyAlignment="1">
      <alignment horizontal="center" vertical="center" wrapText="1"/>
    </xf>
    <xf numFmtId="0" fontId="65" fillId="0" borderId="44" xfId="19" quotePrefix="1" applyFont="1" applyBorder="1" applyAlignment="1">
      <alignment horizontal="center" vertical="center" wrapText="1"/>
    </xf>
    <xf numFmtId="0" fontId="65" fillId="0" borderId="46" xfId="19" quotePrefix="1" applyFont="1" applyBorder="1" applyAlignment="1">
      <alignment horizontal="center" vertical="center" wrapText="1"/>
    </xf>
    <xf numFmtId="0" fontId="65" fillId="0" borderId="42" xfId="19" quotePrefix="1" applyFont="1" applyBorder="1" applyAlignment="1">
      <alignment horizontal="center" vertical="center" wrapText="1"/>
    </xf>
    <xf numFmtId="0" fontId="65" fillId="0" borderId="47" xfId="19" quotePrefix="1" applyFont="1" applyBorder="1" applyAlignment="1">
      <alignment horizontal="center" vertical="center" wrapText="1"/>
    </xf>
    <xf numFmtId="0" fontId="21" fillId="23" borderId="9" xfId="0" applyFont="1" applyFill="1" applyBorder="1" applyAlignment="1">
      <alignment horizontal="center"/>
    </xf>
    <xf numFmtId="0" fontId="21" fillId="23" borderId="10" xfId="0" applyFont="1" applyFill="1" applyBorder="1" applyAlignment="1">
      <alignment horizontal="center"/>
    </xf>
    <xf numFmtId="0" fontId="21" fillId="23" borderId="11" xfId="0" applyFont="1" applyFill="1" applyBorder="1" applyAlignment="1">
      <alignment horizontal="center"/>
    </xf>
    <xf numFmtId="0" fontId="51" fillId="0" borderId="43" xfId="0" quotePrefix="1" applyFont="1" applyBorder="1" applyAlignment="1">
      <alignment horizontal="center" vertical="center" wrapText="1"/>
    </xf>
    <xf numFmtId="0" fontId="51" fillId="0" borderId="45" xfId="0" quotePrefix="1" applyFont="1" applyBorder="1" applyAlignment="1">
      <alignment horizontal="center" vertical="center" wrapText="1"/>
    </xf>
    <xf numFmtId="0" fontId="51" fillId="0" borderId="44" xfId="0" quotePrefix="1" applyFont="1" applyBorder="1" applyAlignment="1">
      <alignment horizontal="center" vertical="center" wrapText="1"/>
    </xf>
    <xf numFmtId="0" fontId="51" fillId="0" borderId="46" xfId="0" quotePrefix="1" applyFont="1" applyBorder="1" applyAlignment="1">
      <alignment horizontal="center" vertical="center" wrapText="1"/>
    </xf>
    <xf numFmtId="0" fontId="51" fillId="0" borderId="42" xfId="0" quotePrefix="1" applyFont="1" applyBorder="1" applyAlignment="1">
      <alignment horizontal="center" vertical="center" wrapText="1"/>
    </xf>
    <xf numFmtId="0" fontId="51" fillId="0" borderId="47" xfId="0" quotePrefix="1" applyFont="1" applyBorder="1" applyAlignment="1">
      <alignment horizontal="center" vertical="center" wrapText="1"/>
    </xf>
    <xf numFmtId="0" fontId="51" fillId="0" borderId="43" xfId="0" quotePrefix="1" applyFont="1" applyBorder="1" applyAlignment="1">
      <alignment horizontal="center" vertical="top" wrapText="1"/>
    </xf>
    <xf numFmtId="0" fontId="51" fillId="0" borderId="45" xfId="0" quotePrefix="1" applyFont="1" applyBorder="1" applyAlignment="1">
      <alignment horizontal="center" vertical="top" wrapText="1"/>
    </xf>
    <xf numFmtId="0" fontId="51" fillId="0" borderId="44" xfId="0" quotePrefix="1" applyFont="1" applyBorder="1" applyAlignment="1">
      <alignment horizontal="center" vertical="top" wrapText="1"/>
    </xf>
    <xf numFmtId="0" fontId="51" fillId="0" borderId="46" xfId="0" quotePrefix="1" applyFont="1" applyBorder="1" applyAlignment="1">
      <alignment horizontal="center" vertical="top" wrapText="1"/>
    </xf>
    <xf numFmtId="0" fontId="51" fillId="0" borderId="42" xfId="0" quotePrefix="1" applyFont="1" applyBorder="1" applyAlignment="1">
      <alignment horizontal="center" vertical="top" wrapText="1"/>
    </xf>
    <xf numFmtId="0" fontId="51" fillId="0" borderId="47" xfId="0" quotePrefix="1" applyFont="1" applyBorder="1" applyAlignment="1">
      <alignment horizontal="center" vertical="top" wrapText="1"/>
    </xf>
    <xf numFmtId="0" fontId="0" fillId="0" borderId="43" xfId="0" quotePrefix="1" applyBorder="1" applyAlignment="1">
      <alignment horizontal="center" vertical="center"/>
    </xf>
    <xf numFmtId="0" fontId="0" fillId="0" borderId="45" xfId="0" quotePrefix="1" applyBorder="1" applyAlignment="1">
      <alignment horizontal="center" vertical="center"/>
    </xf>
    <xf numFmtId="0" fontId="0" fillId="0" borderId="44" xfId="0" quotePrefix="1" applyBorder="1" applyAlignment="1">
      <alignment horizontal="center" vertical="center"/>
    </xf>
    <xf numFmtId="9" fontId="0" fillId="0" borderId="43" xfId="0" quotePrefix="1" applyNumberFormat="1" applyBorder="1" applyAlignment="1">
      <alignment horizontal="center" vertical="center"/>
    </xf>
    <xf numFmtId="9" fontId="0" fillId="0" borderId="45" xfId="0" quotePrefix="1" applyNumberFormat="1" applyBorder="1" applyAlignment="1">
      <alignment horizontal="center" vertical="center"/>
    </xf>
    <xf numFmtId="9" fontId="0" fillId="0" borderId="44" xfId="0" quotePrefix="1" applyNumberFormat="1" applyBorder="1" applyAlignment="1">
      <alignment horizontal="center" vertical="center"/>
    </xf>
    <xf numFmtId="9" fontId="0" fillId="0" borderId="46" xfId="0" quotePrefix="1" applyNumberFormat="1" applyBorder="1" applyAlignment="1">
      <alignment horizontal="center" vertical="center"/>
    </xf>
    <xf numFmtId="9" fontId="0" fillId="0" borderId="42" xfId="0" quotePrefix="1" applyNumberFormat="1" applyBorder="1" applyAlignment="1">
      <alignment horizontal="center" vertical="center"/>
    </xf>
    <xf numFmtId="9" fontId="0" fillId="0" borderId="47" xfId="0" quotePrefix="1" applyNumberFormat="1" applyBorder="1" applyAlignment="1">
      <alignment horizontal="center" vertical="center"/>
    </xf>
    <xf numFmtId="0" fontId="21" fillId="20" borderId="9" xfId="0" applyFont="1" applyFill="1" applyBorder="1" applyAlignment="1">
      <alignment horizontal="center"/>
    </xf>
    <xf numFmtId="0" fontId="21" fillId="20" borderId="10" xfId="0" applyFont="1" applyFill="1" applyBorder="1" applyAlignment="1">
      <alignment horizontal="center"/>
    </xf>
    <xf numFmtId="0" fontId="21" fillId="20" borderId="11" xfId="0" applyFont="1" applyFill="1" applyBorder="1" applyAlignment="1">
      <alignment horizontal="center"/>
    </xf>
    <xf numFmtId="0" fontId="21" fillId="21" borderId="9" xfId="0" applyFont="1" applyFill="1" applyBorder="1" applyAlignment="1">
      <alignment horizontal="center"/>
    </xf>
    <xf numFmtId="0" fontId="21" fillId="21" borderId="10" xfId="0" applyFont="1" applyFill="1" applyBorder="1" applyAlignment="1">
      <alignment horizontal="center"/>
    </xf>
    <xf numFmtId="0" fontId="21" fillId="21" borderId="11" xfId="0" applyFont="1" applyFill="1" applyBorder="1" applyAlignment="1">
      <alignment horizontal="center"/>
    </xf>
    <xf numFmtId="0" fontId="2" fillId="22" borderId="9" xfId="0" applyFont="1" applyFill="1" applyBorder="1" applyAlignment="1">
      <alignment horizontal="center"/>
    </xf>
    <xf numFmtId="0" fontId="2" fillId="22" borderId="10" xfId="0" applyFont="1" applyFill="1" applyBorder="1" applyAlignment="1">
      <alignment horizontal="center"/>
    </xf>
    <xf numFmtId="0" fontId="2" fillId="22" borderId="11" xfId="0" applyFont="1" applyFill="1" applyBorder="1" applyAlignment="1">
      <alignment horizontal="center"/>
    </xf>
    <xf numFmtId="0" fontId="0" fillId="0" borderId="9" xfId="0" quotePrefix="1" applyBorder="1" applyAlignment="1">
      <alignment horizontal="center"/>
    </xf>
    <xf numFmtId="0" fontId="0" fillId="0" borderId="10" xfId="0" quotePrefix="1" applyBorder="1" applyAlignment="1">
      <alignment horizontal="center"/>
    </xf>
    <xf numFmtId="0" fontId="0" fillId="0" borderId="11" xfId="0" quotePrefix="1" applyBorder="1" applyAlignment="1">
      <alignment horizontal="center"/>
    </xf>
    <xf numFmtId="9" fontId="0" fillId="0" borderId="9" xfId="0" quotePrefix="1" applyNumberFormat="1" applyBorder="1" applyAlignment="1">
      <alignment horizontal="center"/>
    </xf>
    <xf numFmtId="9" fontId="0" fillId="0" borderId="10" xfId="0" quotePrefix="1" applyNumberFormat="1" applyBorder="1" applyAlignment="1">
      <alignment horizontal="center"/>
    </xf>
    <xf numFmtId="9" fontId="0" fillId="0" borderId="11" xfId="0" quotePrefix="1" applyNumberForma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1" fillId="15" borderId="43" xfId="0" applyFont="1" applyFill="1" applyBorder="1" applyAlignment="1">
      <alignment horizontal="center" vertical="center"/>
    </xf>
    <xf numFmtId="0" fontId="21" fillId="15" borderId="45" xfId="0" applyFont="1" applyFill="1" applyBorder="1" applyAlignment="1">
      <alignment horizontal="center" vertical="center"/>
    </xf>
    <xf numFmtId="0" fontId="21" fillId="15" borderId="44" xfId="0" applyFont="1" applyFill="1" applyBorder="1" applyAlignment="1">
      <alignment horizontal="center" vertical="center"/>
    </xf>
    <xf numFmtId="0" fontId="21" fillId="15" borderId="46" xfId="0" applyFont="1" applyFill="1" applyBorder="1" applyAlignment="1">
      <alignment horizontal="center" vertical="center"/>
    </xf>
    <xf numFmtId="0" fontId="21" fillId="15" borderId="42" xfId="0" applyFont="1" applyFill="1" applyBorder="1" applyAlignment="1">
      <alignment horizontal="center" vertical="center"/>
    </xf>
    <xf numFmtId="0" fontId="21" fillId="15" borderId="47" xfId="0" applyFont="1" applyFill="1" applyBorder="1" applyAlignment="1">
      <alignment horizontal="center" vertical="center"/>
    </xf>
    <xf numFmtId="0" fontId="21" fillId="15" borderId="9" xfId="0" applyFont="1" applyFill="1" applyBorder="1" applyAlignment="1">
      <alignment horizontal="center" vertical="center"/>
    </xf>
    <xf numFmtId="0" fontId="21" fillId="15" borderId="10" xfId="0" applyFont="1" applyFill="1" applyBorder="1" applyAlignment="1">
      <alignment horizontal="center" vertical="center"/>
    </xf>
    <xf numFmtId="0" fontId="21" fillId="15" borderId="11" xfId="0" applyFont="1" applyFill="1" applyBorder="1" applyAlignment="1">
      <alignment horizontal="center" vertical="center"/>
    </xf>
    <xf numFmtId="0" fontId="2" fillId="19" borderId="9" xfId="0" applyFont="1" applyFill="1" applyBorder="1" applyAlignment="1">
      <alignment horizontal="center" vertical="center"/>
    </xf>
    <xf numFmtId="0" fontId="2" fillId="19" borderId="10" xfId="0" applyFont="1" applyFill="1" applyBorder="1" applyAlignment="1">
      <alignment horizontal="center" vertical="center"/>
    </xf>
    <xf numFmtId="0" fontId="2" fillId="19" borderId="11" xfId="0" applyFont="1" applyFill="1" applyBorder="1" applyAlignment="1">
      <alignment horizontal="center" vertical="center"/>
    </xf>
    <xf numFmtId="0" fontId="21" fillId="15" borderId="9" xfId="0" applyFont="1" applyFill="1" applyBorder="1" applyAlignment="1">
      <alignment horizontal="left"/>
    </xf>
    <xf numFmtId="0" fontId="21" fillId="15" borderId="11" xfId="0" applyFont="1" applyFill="1" applyBorder="1" applyAlignment="1">
      <alignment horizontal="left"/>
    </xf>
    <xf numFmtId="0" fontId="50" fillId="0" borderId="43" xfId="0" quotePrefix="1" applyFont="1" applyBorder="1" applyAlignment="1">
      <alignment horizontal="center" vertical="center"/>
    </xf>
    <xf numFmtId="0" fontId="50" fillId="0" borderId="44" xfId="0" quotePrefix="1" applyFont="1" applyBorder="1" applyAlignment="1">
      <alignment horizontal="center" vertical="center"/>
    </xf>
    <xf numFmtId="0" fontId="50" fillId="0" borderId="46" xfId="0" quotePrefix="1" applyFont="1" applyBorder="1" applyAlignment="1">
      <alignment horizontal="center" vertical="center"/>
    </xf>
    <xf numFmtId="0" fontId="50" fillId="0" borderId="47" xfId="0" quotePrefix="1" applyFont="1" applyBorder="1" applyAlignment="1">
      <alignment horizontal="center" vertical="center"/>
    </xf>
    <xf numFmtId="0" fontId="21" fillId="0" borderId="43" xfId="0" applyFont="1" applyBorder="1" applyAlignment="1">
      <alignment horizontal="justify" vertical="center" wrapText="1"/>
    </xf>
    <xf numFmtId="0" fontId="21" fillId="0" borderId="45" xfId="0" applyFont="1" applyBorder="1" applyAlignment="1">
      <alignment horizontal="justify" vertical="center" wrapText="1"/>
    </xf>
    <xf numFmtId="0" fontId="21" fillId="0" borderId="44" xfId="0" applyFont="1" applyBorder="1" applyAlignment="1">
      <alignment horizontal="justify" vertical="center" wrapText="1"/>
    </xf>
    <xf numFmtId="0" fontId="21" fillId="0" borderId="46" xfId="0" applyFont="1" applyBorder="1" applyAlignment="1">
      <alignment horizontal="justify" vertical="center" wrapText="1"/>
    </xf>
    <xf numFmtId="0" fontId="21" fillId="0" borderId="42" xfId="0" applyFont="1" applyBorder="1" applyAlignment="1">
      <alignment horizontal="justify" vertical="center" wrapText="1"/>
    </xf>
    <xf numFmtId="0" fontId="21" fillId="0" borderId="47" xfId="0" applyFont="1" applyBorder="1" applyAlignment="1">
      <alignment horizontal="justify" vertical="center" wrapText="1"/>
    </xf>
    <xf numFmtId="0" fontId="52" fillId="2" borderId="9" xfId="0" applyFont="1" applyFill="1" applyBorder="1" applyAlignment="1">
      <alignment horizontal="justify" vertical="center" wrapText="1"/>
    </xf>
    <xf numFmtId="0" fontId="52" fillId="2" borderId="10" xfId="0" applyFont="1" applyFill="1" applyBorder="1" applyAlignment="1">
      <alignment horizontal="justify" vertical="center" wrapText="1"/>
    </xf>
    <xf numFmtId="0" fontId="52" fillId="2" borderId="11" xfId="0" applyFont="1" applyFill="1" applyBorder="1" applyAlignment="1">
      <alignment horizontal="justify" vertical="center" wrapText="1"/>
    </xf>
    <xf numFmtId="0" fontId="2" fillId="19" borderId="9" xfId="0" applyFont="1" applyFill="1" applyBorder="1" applyAlignment="1">
      <alignment horizontal="justify" vertical="center" wrapText="1"/>
    </xf>
    <xf numFmtId="0" fontId="2" fillId="19" borderId="10" xfId="0" applyFont="1" applyFill="1" applyBorder="1" applyAlignment="1">
      <alignment horizontal="justify" vertical="center" wrapText="1"/>
    </xf>
    <xf numFmtId="0" fontId="2" fillId="19" borderId="11" xfId="0" applyFont="1" applyFill="1" applyBorder="1" applyAlignment="1">
      <alignment horizontal="justify" vertical="center" wrapText="1"/>
    </xf>
    <xf numFmtId="0" fontId="53" fillId="0" borderId="9" xfId="0" applyFont="1" applyBorder="1" applyAlignment="1">
      <alignment horizontal="center" vertical="top" wrapText="1"/>
    </xf>
    <xf numFmtId="0" fontId="53" fillId="0" borderId="10" xfId="0" applyFont="1" applyBorder="1" applyAlignment="1">
      <alignment horizontal="center" vertical="top" wrapText="1"/>
    </xf>
    <xf numFmtId="0" fontId="53" fillId="0" borderId="11" xfId="0" applyFont="1" applyBorder="1" applyAlignment="1">
      <alignment horizontal="center" vertical="top" wrapText="1"/>
    </xf>
    <xf numFmtId="0" fontId="0" fillId="0" borderId="43" xfId="0" applyBorder="1" applyAlignment="1">
      <alignment horizontal="justify" vertical="center" wrapText="1"/>
    </xf>
    <xf numFmtId="0" fontId="0" fillId="0" borderId="45" xfId="0" applyBorder="1" applyAlignment="1">
      <alignment horizontal="justify" vertical="center" wrapText="1"/>
    </xf>
    <xf numFmtId="0" fontId="0" fillId="0" borderId="44" xfId="0" applyBorder="1" applyAlignment="1">
      <alignment horizontal="justify" vertical="center" wrapText="1"/>
    </xf>
    <xf numFmtId="0" fontId="0" fillId="0" borderId="46" xfId="0" applyBorder="1" applyAlignment="1">
      <alignment horizontal="justify" vertical="center" wrapText="1"/>
    </xf>
    <xf numFmtId="0" fontId="0" fillId="0" borderId="42" xfId="0" applyBorder="1" applyAlignment="1">
      <alignment horizontal="justify" vertical="center" wrapText="1"/>
    </xf>
    <xf numFmtId="0" fontId="0" fillId="0" borderId="47" xfId="0" applyBorder="1" applyAlignment="1">
      <alignment horizontal="justify" vertical="center" wrapText="1"/>
    </xf>
    <xf numFmtId="0" fontId="53" fillId="2" borderId="9" xfId="0" applyFont="1" applyFill="1" applyBorder="1" applyAlignment="1">
      <alignment horizontal="justify" vertical="center" wrapText="1"/>
    </xf>
    <xf numFmtId="0" fontId="53" fillId="2" borderId="10" xfId="0" applyFont="1" applyFill="1" applyBorder="1" applyAlignment="1">
      <alignment horizontal="justify" vertical="center" wrapText="1"/>
    </xf>
    <xf numFmtId="0" fontId="53" fillId="2" borderId="11" xfId="0" applyFont="1" applyFill="1" applyBorder="1" applyAlignment="1">
      <alignment horizontal="justify" vertical="center" wrapText="1"/>
    </xf>
    <xf numFmtId="0" fontId="48" fillId="0" borderId="45" xfId="0" quotePrefix="1" applyFont="1" applyBorder="1" applyAlignment="1">
      <alignment horizontal="center" vertical="center" wrapText="1"/>
    </xf>
    <xf numFmtId="0" fontId="48" fillId="0" borderId="44" xfId="0" quotePrefix="1" applyFont="1" applyBorder="1" applyAlignment="1">
      <alignment horizontal="center" vertical="center" wrapText="1"/>
    </xf>
    <xf numFmtId="0" fontId="48" fillId="0" borderId="46" xfId="0" quotePrefix="1" applyFont="1" applyBorder="1" applyAlignment="1">
      <alignment horizontal="center" vertical="center" wrapText="1"/>
    </xf>
    <xf numFmtId="0" fontId="48" fillId="0" borderId="42" xfId="0" quotePrefix="1" applyFont="1" applyBorder="1" applyAlignment="1">
      <alignment horizontal="center" vertical="center" wrapText="1"/>
    </xf>
    <xf numFmtId="0" fontId="48" fillId="0" borderId="47" xfId="0" quotePrefix="1" applyFont="1" applyBorder="1" applyAlignment="1">
      <alignment horizontal="center" vertical="center" wrapText="1"/>
    </xf>
    <xf numFmtId="0" fontId="56" fillId="15" borderId="9" xfId="0" applyFont="1" applyFill="1" applyBorder="1" applyAlignment="1">
      <alignment horizontal="center" vertical="center" wrapText="1"/>
    </xf>
    <xf numFmtId="0" fontId="56" fillId="15" borderId="10" xfId="0" applyFont="1" applyFill="1" applyBorder="1" applyAlignment="1">
      <alignment horizontal="center" vertical="center" wrapText="1"/>
    </xf>
    <xf numFmtId="0" fontId="56" fillId="15" borderId="11" xfId="0" applyFont="1" applyFill="1" applyBorder="1" applyAlignment="1">
      <alignment horizontal="center" vertical="center" wrapText="1"/>
    </xf>
    <xf numFmtId="0" fontId="65" fillId="0" borderId="43" xfId="19" quotePrefix="1" applyFont="1" applyBorder="1" applyAlignment="1">
      <alignment horizontal="center" vertical="center"/>
    </xf>
    <xf numFmtId="0" fontId="65" fillId="0" borderId="45" xfId="19" quotePrefix="1" applyFont="1" applyBorder="1" applyAlignment="1">
      <alignment horizontal="center" vertical="center"/>
    </xf>
    <xf numFmtId="0" fontId="65" fillId="0" borderId="44" xfId="19" quotePrefix="1" applyFont="1" applyBorder="1" applyAlignment="1">
      <alignment horizontal="center" vertical="center"/>
    </xf>
    <xf numFmtId="0" fontId="65" fillId="0" borderId="46" xfId="19" quotePrefix="1" applyFont="1" applyBorder="1" applyAlignment="1">
      <alignment horizontal="center" vertical="center"/>
    </xf>
    <xf numFmtId="0" fontId="65" fillId="0" borderId="42" xfId="19" quotePrefix="1" applyFont="1" applyBorder="1" applyAlignment="1">
      <alignment horizontal="center" vertical="center"/>
    </xf>
    <xf numFmtId="0" fontId="65" fillId="0" borderId="47" xfId="19" quotePrefix="1" applyFont="1" applyBorder="1" applyAlignment="1">
      <alignment horizontal="center" vertical="center"/>
    </xf>
    <xf numFmtId="0" fontId="52" fillId="0" borderId="45" xfId="0" applyFont="1" applyBorder="1" applyAlignment="1">
      <alignment horizontal="justify" vertical="center" wrapText="1"/>
    </xf>
    <xf numFmtId="0" fontId="52" fillId="0" borderId="44" xfId="0" applyFont="1" applyBorder="1" applyAlignment="1">
      <alignment horizontal="justify" vertical="center" wrapText="1"/>
    </xf>
    <xf numFmtId="0" fontId="52" fillId="0" borderId="46" xfId="0" applyFont="1" applyBorder="1" applyAlignment="1">
      <alignment horizontal="justify" vertical="center" wrapText="1"/>
    </xf>
    <xf numFmtId="0" fontId="52" fillId="0" borderId="42" xfId="0" applyFont="1" applyBorder="1" applyAlignment="1">
      <alignment horizontal="justify" vertical="center" wrapText="1"/>
    </xf>
    <xf numFmtId="0" fontId="52" fillId="0" borderId="47" xfId="0" applyFont="1" applyBorder="1" applyAlignment="1">
      <alignment horizontal="justify" vertical="center" wrapText="1"/>
    </xf>
    <xf numFmtId="0" fontId="55" fillId="0" borderId="43" xfId="19" quotePrefix="1" applyFont="1" applyBorder="1" applyAlignment="1">
      <alignment horizontal="center" vertical="top" wrapText="1"/>
    </xf>
    <xf numFmtId="0" fontId="50" fillId="0" borderId="45" xfId="0" quotePrefix="1" applyFont="1" applyBorder="1" applyAlignment="1">
      <alignment horizontal="center" vertical="top" wrapText="1"/>
    </xf>
    <xf numFmtId="0" fontId="50" fillId="0" borderId="44" xfId="0" quotePrefix="1" applyFont="1" applyBorder="1" applyAlignment="1">
      <alignment horizontal="center" vertical="top" wrapText="1"/>
    </xf>
    <xf numFmtId="0" fontId="50" fillId="0" borderId="46" xfId="0" quotePrefix="1" applyFont="1" applyBorder="1" applyAlignment="1">
      <alignment horizontal="center" vertical="top" wrapText="1"/>
    </xf>
    <xf numFmtId="0" fontId="50" fillId="0" borderId="42" xfId="0" quotePrefix="1" applyFont="1" applyBorder="1" applyAlignment="1">
      <alignment horizontal="center" vertical="top" wrapText="1"/>
    </xf>
    <xf numFmtId="0" fontId="50" fillId="0" borderId="47" xfId="0" quotePrefix="1" applyFont="1" applyBorder="1" applyAlignment="1">
      <alignment horizontal="center" vertical="top" wrapText="1"/>
    </xf>
    <xf numFmtId="0" fontId="0" fillId="0" borderId="43" xfId="0" applyBorder="1" applyAlignment="1">
      <alignment horizontal="left" vertical="center" wrapText="1"/>
    </xf>
    <xf numFmtId="0" fontId="0" fillId="0" borderId="45" xfId="0" applyBorder="1" applyAlignment="1">
      <alignment horizontal="left" vertical="center" wrapText="1"/>
    </xf>
    <xf numFmtId="0" fontId="0" fillId="0" borderId="44" xfId="0" applyBorder="1" applyAlignment="1">
      <alignment horizontal="left" vertical="center" wrapText="1"/>
    </xf>
    <xf numFmtId="0" fontId="0" fillId="0" borderId="46" xfId="0" applyBorder="1" applyAlignment="1">
      <alignment horizontal="left" vertical="center" wrapText="1"/>
    </xf>
    <xf numFmtId="0" fontId="0" fillId="0" borderId="42" xfId="0" applyBorder="1" applyAlignment="1">
      <alignment horizontal="left" vertical="center" wrapText="1"/>
    </xf>
    <xf numFmtId="0" fontId="0" fillId="0" borderId="47" xfId="0" applyBorder="1" applyAlignment="1">
      <alignment horizontal="left" vertical="center" wrapText="1"/>
    </xf>
    <xf numFmtId="0" fontId="0" fillId="0" borderId="2" xfId="0" applyBorder="1" applyAlignment="1">
      <alignment horizontal="justify" vertical="center"/>
    </xf>
    <xf numFmtId="0" fontId="50" fillId="0" borderId="2" xfId="0" quotePrefix="1" applyFont="1" applyBorder="1" applyAlignment="1">
      <alignment horizontal="center" vertical="center"/>
    </xf>
    <xf numFmtId="0" fontId="50" fillId="0" borderId="2" xfId="0" applyFont="1" applyBorder="1" applyAlignment="1">
      <alignment horizontal="center" vertical="center"/>
    </xf>
    <xf numFmtId="0" fontId="66" fillId="0" borderId="2" xfId="19" quotePrefix="1" applyFont="1" applyBorder="1" applyAlignment="1">
      <alignment horizontal="center" vertical="center" wrapText="1"/>
    </xf>
    <xf numFmtId="0" fontId="52" fillId="0" borderId="45" xfId="0" quotePrefix="1" applyFont="1" applyBorder="1" applyAlignment="1">
      <alignment horizontal="center" vertical="center" wrapText="1"/>
    </xf>
    <xf numFmtId="0" fontId="52" fillId="0" borderId="44" xfId="0" quotePrefix="1" applyFont="1" applyBorder="1" applyAlignment="1">
      <alignment horizontal="center" vertical="center" wrapText="1"/>
    </xf>
    <xf numFmtId="0" fontId="52" fillId="0" borderId="46" xfId="0" quotePrefix="1" applyFont="1" applyBorder="1" applyAlignment="1">
      <alignment horizontal="center" vertical="center" wrapText="1"/>
    </xf>
    <xf numFmtId="0" fontId="52" fillId="0" borderId="42" xfId="0" quotePrefix="1" applyFont="1" applyBorder="1" applyAlignment="1">
      <alignment horizontal="center" vertical="center" wrapText="1"/>
    </xf>
    <xf numFmtId="0" fontId="52" fillId="0" borderId="47" xfId="0" quotePrefix="1" applyFont="1" applyBorder="1" applyAlignment="1">
      <alignment horizontal="center" vertical="center" wrapText="1"/>
    </xf>
    <xf numFmtId="0" fontId="41" fillId="0" borderId="45" xfId="0" applyFont="1" applyBorder="1" applyAlignment="1">
      <alignment horizontal="justify" vertical="center" wrapText="1"/>
    </xf>
    <xf numFmtId="0" fontId="41" fillId="0" borderId="44" xfId="0" applyFont="1" applyBorder="1" applyAlignment="1">
      <alignment horizontal="justify" vertical="center" wrapText="1"/>
    </xf>
    <xf numFmtId="0" fontId="41" fillId="0" borderId="46" xfId="0" applyFont="1" applyBorder="1" applyAlignment="1">
      <alignment horizontal="justify" vertical="center" wrapText="1"/>
    </xf>
    <xf numFmtId="0" fontId="41" fillId="0" borderId="42" xfId="0" applyFont="1" applyBorder="1" applyAlignment="1">
      <alignment horizontal="justify" vertical="center" wrapText="1"/>
    </xf>
    <xf numFmtId="0" fontId="41" fillId="0" borderId="47" xfId="0" applyFont="1" applyBorder="1" applyAlignment="1">
      <alignment horizontal="justify" vertical="center" wrapText="1"/>
    </xf>
    <xf numFmtId="0" fontId="51" fillId="0" borderId="2" xfId="0" quotePrefix="1" applyFont="1" applyBorder="1" applyAlignment="1">
      <alignment horizontal="center" vertical="center" wrapText="1"/>
    </xf>
    <xf numFmtId="0" fontId="51" fillId="0" borderId="2" xfId="0" applyFont="1" applyBorder="1" applyAlignment="1">
      <alignment horizontal="center" vertical="center" wrapText="1"/>
    </xf>
    <xf numFmtId="0" fontId="41" fillId="0" borderId="1" xfId="0" applyFont="1" applyBorder="1" applyAlignment="1">
      <alignment horizontal="center" vertical="center" wrapText="1"/>
    </xf>
    <xf numFmtId="0" fontId="65" fillId="0" borderId="2" xfId="19" quotePrefix="1" applyFont="1" applyBorder="1" applyAlignment="1">
      <alignment horizontal="center" vertical="center"/>
    </xf>
    <xf numFmtId="0" fontId="67" fillId="0" borderId="2" xfId="0" applyFont="1" applyBorder="1" applyAlignment="1">
      <alignment horizontal="center" vertical="center"/>
    </xf>
    <xf numFmtId="0" fontId="67" fillId="0" borderId="1" xfId="0" applyFont="1" applyBorder="1" applyAlignment="1">
      <alignment horizontal="center" vertical="center"/>
    </xf>
    <xf numFmtId="0" fontId="21" fillId="0" borderId="43" xfId="0" applyFont="1" applyBorder="1" applyAlignment="1">
      <alignment horizontal="center" wrapText="1"/>
    </xf>
    <xf numFmtId="0" fontId="21" fillId="0" borderId="45" xfId="0" applyFont="1" applyBorder="1" applyAlignment="1">
      <alignment horizontal="center" wrapText="1"/>
    </xf>
    <xf numFmtId="0" fontId="21" fillId="0" borderId="44" xfId="0" applyFont="1" applyBorder="1" applyAlignment="1">
      <alignment horizontal="center" wrapText="1"/>
    </xf>
    <xf numFmtId="0" fontId="21" fillId="0" borderId="46" xfId="0" applyFont="1" applyBorder="1" applyAlignment="1">
      <alignment horizontal="center" wrapText="1"/>
    </xf>
    <xf numFmtId="0" fontId="21" fillId="0" borderId="42" xfId="0" applyFont="1" applyBorder="1" applyAlignment="1">
      <alignment horizontal="center" wrapText="1"/>
    </xf>
    <xf numFmtId="0" fontId="21" fillId="0" borderId="47" xfId="0" applyFont="1" applyBorder="1" applyAlignment="1">
      <alignment horizontal="center" wrapText="1"/>
    </xf>
    <xf numFmtId="0" fontId="53" fillId="0" borderId="2" xfId="0" applyFont="1" applyBorder="1" applyAlignment="1">
      <alignment horizontal="center" vertical="top" wrapText="1"/>
    </xf>
    <xf numFmtId="0" fontId="0" fillId="0" borderId="68" xfId="0" applyBorder="1" applyAlignment="1">
      <alignment horizontal="center"/>
    </xf>
    <xf numFmtId="0" fontId="0" fillId="2" borderId="10" xfId="0" applyFill="1" applyBorder="1" applyAlignment="1">
      <alignment horizontal="left" wrapText="1"/>
    </xf>
    <xf numFmtId="0" fontId="66" fillId="0" borderId="43" xfId="19" quotePrefix="1" applyFont="1" applyBorder="1" applyAlignment="1">
      <alignment horizontal="center" vertical="center" wrapText="1"/>
    </xf>
    <xf numFmtId="0" fontId="57" fillId="0" borderId="45" xfId="0" quotePrefix="1" applyFont="1" applyBorder="1" applyAlignment="1">
      <alignment horizontal="center" vertical="center" wrapText="1"/>
    </xf>
    <xf numFmtId="0" fontId="57" fillId="0" borderId="44" xfId="0" quotePrefix="1" applyFont="1" applyBorder="1" applyAlignment="1">
      <alignment horizontal="center" vertical="center" wrapText="1"/>
    </xf>
    <xf numFmtId="0" fontId="57" fillId="0" borderId="46" xfId="0" quotePrefix="1" applyFont="1" applyBorder="1" applyAlignment="1">
      <alignment horizontal="center" vertical="center" wrapText="1"/>
    </xf>
    <xf numFmtId="0" fontId="57" fillId="0" borderId="42" xfId="0" quotePrefix="1" applyFont="1" applyBorder="1" applyAlignment="1">
      <alignment horizontal="center" vertical="center" wrapText="1"/>
    </xf>
    <xf numFmtId="0" fontId="57" fillId="0" borderId="47" xfId="0" quotePrefix="1" applyFont="1" applyBorder="1" applyAlignment="1">
      <alignment horizontal="center" vertical="center" wrapText="1"/>
    </xf>
    <xf numFmtId="0" fontId="52" fillId="0" borderId="43" xfId="0" quotePrefix="1" applyFont="1" applyBorder="1" applyAlignment="1">
      <alignment horizontal="center" vertical="top" wrapText="1"/>
    </xf>
    <xf numFmtId="0" fontId="52" fillId="0" borderId="45" xfId="0" quotePrefix="1" applyFont="1" applyBorder="1" applyAlignment="1">
      <alignment horizontal="center" vertical="top" wrapText="1"/>
    </xf>
    <xf numFmtId="0" fontId="52" fillId="0" borderId="44" xfId="0" quotePrefix="1" applyFont="1" applyBorder="1" applyAlignment="1">
      <alignment horizontal="center" vertical="top" wrapText="1"/>
    </xf>
    <xf numFmtId="0" fontId="52" fillId="0" borderId="46" xfId="0" quotePrefix="1" applyFont="1" applyBorder="1" applyAlignment="1">
      <alignment horizontal="center" vertical="top" wrapText="1"/>
    </xf>
    <xf numFmtId="0" fontId="52" fillId="0" borderId="42" xfId="0" quotePrefix="1" applyFont="1" applyBorder="1" applyAlignment="1">
      <alignment horizontal="center" vertical="top" wrapText="1"/>
    </xf>
    <xf numFmtId="0" fontId="52" fillId="0" borderId="47" xfId="0" quotePrefix="1" applyFont="1" applyBorder="1" applyAlignment="1">
      <alignment horizontal="center" vertical="top" wrapText="1"/>
    </xf>
    <xf numFmtId="0" fontId="61" fillId="0" borderId="9"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11" xfId="0" applyFont="1" applyBorder="1" applyAlignment="1">
      <alignment horizontal="center" vertical="center" wrapText="1"/>
    </xf>
    <xf numFmtId="0" fontId="0" fillId="2" borderId="10" xfId="0" applyFill="1" applyBorder="1" applyAlignment="1">
      <alignment horizontal="left"/>
    </xf>
    <xf numFmtId="14" fontId="0" fillId="2" borderId="10" xfId="0" applyNumberFormat="1" applyFill="1" applyBorder="1" applyAlignment="1">
      <alignment horizontal="center"/>
    </xf>
    <xf numFmtId="0" fontId="0" fillId="0" borderId="2" xfId="0" applyBorder="1" applyAlignment="1">
      <alignment horizontal="justify" vertical="top" wrapText="1"/>
    </xf>
    <xf numFmtId="0" fontId="27" fillId="19" borderId="2" xfId="0" applyFont="1" applyFill="1" applyBorder="1" applyAlignment="1">
      <alignment horizontal="justify" vertical="top" wrapText="1"/>
    </xf>
    <xf numFmtId="0" fontId="0" fillId="0" borderId="2" xfId="0" applyBorder="1" applyAlignment="1">
      <alignment horizontal="justify" vertical="top"/>
    </xf>
    <xf numFmtId="0" fontId="55" fillId="0" borderId="2" xfId="19" quotePrefix="1" applyFont="1" applyBorder="1" applyAlignment="1">
      <alignment horizontal="center" vertical="top" wrapText="1"/>
    </xf>
    <xf numFmtId="0" fontId="50" fillId="0" borderId="2" xfId="0" applyFont="1" applyBorder="1" applyAlignment="1">
      <alignment horizontal="center" vertical="top" wrapText="1"/>
    </xf>
    <xf numFmtId="0" fontId="0" fillId="0" borderId="43" xfId="0" quotePrefix="1" applyBorder="1" applyAlignment="1">
      <alignment horizontal="justify" vertical="top" wrapText="1"/>
    </xf>
    <xf numFmtId="0" fontId="0" fillId="0" borderId="45" xfId="0" quotePrefix="1" applyBorder="1" applyAlignment="1">
      <alignment horizontal="justify" vertical="top" wrapText="1"/>
    </xf>
    <xf numFmtId="0" fontId="0" fillId="0" borderId="44" xfId="0" quotePrefix="1" applyBorder="1" applyAlignment="1">
      <alignment horizontal="justify" vertical="top" wrapText="1"/>
    </xf>
    <xf numFmtId="0" fontId="0" fillId="0" borderId="46" xfId="0" quotePrefix="1" applyBorder="1" applyAlignment="1">
      <alignment horizontal="justify" vertical="top" wrapText="1"/>
    </xf>
    <xf numFmtId="0" fontId="0" fillId="0" borderId="42" xfId="0" quotePrefix="1" applyBorder="1" applyAlignment="1">
      <alignment horizontal="justify" vertical="top" wrapText="1"/>
    </xf>
    <xf numFmtId="0" fontId="0" fillId="0" borderId="47" xfId="0" quotePrefix="1" applyBorder="1" applyAlignment="1">
      <alignment horizontal="justify" vertical="top" wrapText="1"/>
    </xf>
    <xf numFmtId="9" fontId="0" fillId="0" borderId="2" xfId="0" quotePrefix="1" applyNumberFormat="1" applyBorder="1" applyAlignment="1">
      <alignment horizontal="center" vertical="top"/>
    </xf>
    <xf numFmtId="0" fontId="0" fillId="0" borderId="67" xfId="0" quotePrefix="1" applyBorder="1" applyAlignment="1">
      <alignment horizontal="center" vertical="top" wrapText="1"/>
    </xf>
    <xf numFmtId="0" fontId="0" fillId="0" borderId="0" xfId="0" quotePrefix="1" applyAlignment="1">
      <alignment horizontal="center" vertical="top" wrapText="1"/>
    </xf>
    <xf numFmtId="0" fontId="0" fillId="0" borderId="68" xfId="0" quotePrefix="1" applyBorder="1" applyAlignment="1">
      <alignment horizontal="center" vertical="top" wrapText="1"/>
    </xf>
    <xf numFmtId="0" fontId="0" fillId="0" borderId="67" xfId="0" quotePrefix="1" applyBorder="1" applyAlignment="1">
      <alignment horizontal="center" vertical="center" wrapText="1"/>
    </xf>
    <xf numFmtId="0" fontId="0" fillId="0" borderId="0" xfId="0" quotePrefix="1" applyAlignment="1">
      <alignment horizontal="center" vertical="center" wrapText="1"/>
    </xf>
    <xf numFmtId="0" fontId="0" fillId="0" borderId="68" xfId="0" quotePrefix="1" applyBorder="1" applyAlignment="1">
      <alignment horizontal="center" vertical="center" wrapText="1"/>
    </xf>
    <xf numFmtId="0" fontId="50" fillId="0" borderId="67" xfId="0" quotePrefix="1" applyFont="1" applyBorder="1" applyAlignment="1">
      <alignment horizontal="center" vertical="center" wrapText="1"/>
    </xf>
    <xf numFmtId="0" fontId="50" fillId="0" borderId="0" xfId="0" quotePrefix="1" applyFont="1" applyAlignment="1">
      <alignment horizontal="center" vertical="center" wrapText="1"/>
    </xf>
    <xf numFmtId="0" fontId="50" fillId="0" borderId="68" xfId="0" quotePrefix="1" applyFont="1" applyBorder="1" applyAlignment="1">
      <alignment horizontal="center" vertical="center" wrapText="1"/>
    </xf>
    <xf numFmtId="0" fontId="0" fillId="0" borderId="45" xfId="0" applyBorder="1" applyAlignment="1">
      <alignment horizontal="justify" vertical="top" wrapText="1"/>
    </xf>
    <xf numFmtId="0" fontId="0" fillId="0" borderId="44" xfId="0" applyBorder="1" applyAlignment="1">
      <alignment horizontal="justify" vertical="top" wrapText="1"/>
    </xf>
    <xf numFmtId="0" fontId="0" fillId="0" borderId="46" xfId="0" applyBorder="1" applyAlignment="1">
      <alignment horizontal="justify" vertical="top" wrapText="1"/>
    </xf>
    <xf numFmtId="0" fontId="0" fillId="0" borderId="42" xfId="0" applyBorder="1" applyAlignment="1">
      <alignment horizontal="justify" vertical="top" wrapText="1"/>
    </xf>
    <xf numFmtId="0" fontId="0" fillId="0" borderId="47" xfId="0" applyBorder="1" applyAlignment="1">
      <alignment horizontal="justify" vertical="top" wrapText="1"/>
    </xf>
    <xf numFmtId="0" fontId="0" fillId="0" borderId="2" xfId="0" quotePrefix="1" applyBorder="1" applyAlignment="1">
      <alignment horizontal="justify" vertical="top"/>
    </xf>
    <xf numFmtId="0" fontId="0" fillId="0" borderId="2" xfId="0" quotePrefix="1" applyBorder="1" applyAlignment="1">
      <alignment horizontal="justify" vertical="top" wrapText="1"/>
    </xf>
    <xf numFmtId="0" fontId="47" fillId="0" borderId="2" xfId="19" quotePrefix="1" applyFont="1" applyBorder="1" applyAlignment="1">
      <alignment horizontal="center" vertical="top"/>
    </xf>
    <xf numFmtId="0" fontId="50" fillId="0" borderId="2" xfId="0" applyFont="1" applyBorder="1" applyAlignment="1">
      <alignment horizontal="center" vertical="top"/>
    </xf>
    <xf numFmtId="0" fontId="50" fillId="0" borderId="1" xfId="0" applyFont="1" applyBorder="1" applyAlignment="1">
      <alignment horizontal="center" vertical="top"/>
    </xf>
    <xf numFmtId="0" fontId="56" fillId="0" borderId="43" xfId="0" applyFont="1" applyBorder="1" applyAlignment="1">
      <alignment horizontal="center" wrapText="1"/>
    </xf>
    <xf numFmtId="0" fontId="56" fillId="0" borderId="45" xfId="0" applyFont="1" applyBorder="1" applyAlignment="1">
      <alignment horizontal="center" wrapText="1"/>
    </xf>
    <xf numFmtId="0" fontId="56" fillId="0" borderId="44" xfId="0" applyFont="1" applyBorder="1" applyAlignment="1">
      <alignment horizontal="center" wrapText="1"/>
    </xf>
    <xf numFmtId="0" fontId="56" fillId="0" borderId="46" xfId="0" applyFont="1" applyBorder="1" applyAlignment="1">
      <alignment horizontal="center" wrapText="1"/>
    </xf>
    <xf numFmtId="0" fontId="56" fillId="0" borderId="42" xfId="0" applyFont="1" applyBorder="1" applyAlignment="1">
      <alignment horizontal="center" wrapText="1"/>
    </xf>
    <xf numFmtId="0" fontId="56" fillId="0" borderId="47" xfId="0" applyFont="1" applyBorder="1" applyAlignment="1">
      <alignment horizontal="center" wrapText="1"/>
    </xf>
    <xf numFmtId="0" fontId="0" fillId="2" borderId="10" xfId="0" applyFill="1" applyBorder="1" applyAlignment="1">
      <alignment horizontal="left" vertical="center"/>
    </xf>
    <xf numFmtId="0" fontId="21" fillId="2" borderId="10" xfId="0" applyFont="1" applyFill="1" applyBorder="1" applyAlignment="1">
      <alignment horizontal="left" vertical="center"/>
    </xf>
    <xf numFmtId="0" fontId="21" fillId="0" borderId="2" xfId="0" applyFont="1" applyBorder="1" applyAlignment="1">
      <alignment horizontal="left" vertical="center" wrapText="1"/>
    </xf>
    <xf numFmtId="0" fontId="2" fillId="19" borderId="2" xfId="0" applyFont="1" applyFill="1" applyBorder="1" applyAlignment="1">
      <alignment horizontal="left" vertical="center" wrapText="1"/>
    </xf>
    <xf numFmtId="0" fontId="0" fillId="0" borderId="67" xfId="0" quotePrefix="1" applyBorder="1" applyAlignment="1">
      <alignment horizontal="center" vertical="top"/>
    </xf>
    <xf numFmtId="0" fontId="0" fillId="0" borderId="0" xfId="0" quotePrefix="1" applyAlignment="1">
      <alignment horizontal="center" vertical="top"/>
    </xf>
    <xf numFmtId="0" fontId="0" fillId="0" borderId="68" xfId="0" quotePrefix="1" applyBorder="1" applyAlignment="1">
      <alignment horizontal="center" vertical="top"/>
    </xf>
    <xf numFmtId="0" fontId="50" fillId="0" borderId="67" xfId="0" quotePrefix="1" applyFont="1" applyBorder="1" applyAlignment="1">
      <alignment horizontal="center" vertical="top" wrapText="1"/>
    </xf>
    <xf numFmtId="0" fontId="50" fillId="0" borderId="0" xfId="0" quotePrefix="1" applyFont="1" applyAlignment="1">
      <alignment horizontal="center" vertical="top" wrapText="1"/>
    </xf>
    <xf numFmtId="0" fontId="50" fillId="0" borderId="68" xfId="0" quotePrefix="1" applyFont="1" applyBorder="1" applyAlignment="1">
      <alignment horizontal="center" vertical="top" wrapText="1"/>
    </xf>
    <xf numFmtId="0" fontId="51" fillId="0" borderId="45" xfId="0" applyFont="1" applyBorder="1" applyAlignment="1">
      <alignment horizontal="center" vertical="center" wrapText="1"/>
    </xf>
    <xf numFmtId="0" fontId="51" fillId="0" borderId="44"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42"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1" xfId="0" applyFont="1" applyBorder="1" applyAlignment="1">
      <alignment horizontal="center" vertical="center"/>
    </xf>
    <xf numFmtId="0" fontId="52" fillId="0" borderId="2" xfId="0" quotePrefix="1" applyFont="1" applyBorder="1" applyAlignment="1">
      <alignment horizontal="center" vertical="center"/>
    </xf>
    <xf numFmtId="0" fontId="66" fillId="0" borderId="2" xfId="19" quotePrefix="1" applyFont="1" applyBorder="1" applyAlignment="1">
      <alignment horizontal="center" vertical="center"/>
    </xf>
    <xf numFmtId="0" fontId="57" fillId="0" borderId="2" xfId="0" applyFont="1" applyBorder="1" applyAlignment="1">
      <alignment horizontal="center" vertical="center"/>
    </xf>
    <xf numFmtId="0" fontId="57" fillId="0" borderId="1" xfId="0" applyFont="1" applyBorder="1" applyAlignment="1">
      <alignment horizontal="center" vertical="center"/>
    </xf>
    <xf numFmtId="0" fontId="0" fillId="2" borderId="9" xfId="0" applyFill="1" applyBorder="1" applyAlignment="1">
      <alignment horizontal="left" vertical="center"/>
    </xf>
    <xf numFmtId="0" fontId="0" fillId="2" borderId="11" xfId="0" applyFill="1" applyBorder="1" applyAlignment="1">
      <alignment horizontal="left" vertical="center"/>
    </xf>
    <xf numFmtId="0" fontId="47" fillId="0" borderId="43" xfId="19" quotePrefix="1" applyFont="1" applyBorder="1" applyAlignment="1">
      <alignment horizontal="center" vertical="top" wrapText="1"/>
    </xf>
    <xf numFmtId="0" fontId="48" fillId="0" borderId="45" xfId="0" quotePrefix="1" applyFont="1" applyBorder="1" applyAlignment="1">
      <alignment horizontal="center" vertical="top" wrapText="1"/>
    </xf>
    <xf numFmtId="0" fontId="48" fillId="0" borderId="44" xfId="0" quotePrefix="1" applyFont="1" applyBorder="1" applyAlignment="1">
      <alignment horizontal="center" vertical="top" wrapText="1"/>
    </xf>
    <xf numFmtId="0" fontId="48" fillId="0" borderId="67" xfId="0" quotePrefix="1" applyFont="1" applyBorder="1" applyAlignment="1">
      <alignment horizontal="center" vertical="top" wrapText="1"/>
    </xf>
    <xf numFmtId="0" fontId="48" fillId="0" borderId="0" xfId="0" quotePrefix="1" applyFont="1" applyAlignment="1">
      <alignment horizontal="center" vertical="top" wrapText="1"/>
    </xf>
    <xf numFmtId="0" fontId="48" fillId="0" borderId="68" xfId="0" quotePrefix="1" applyFont="1" applyBorder="1" applyAlignment="1">
      <alignment horizontal="center" vertical="top" wrapText="1"/>
    </xf>
    <xf numFmtId="0" fontId="48" fillId="0" borderId="46" xfId="0" quotePrefix="1" applyFont="1" applyBorder="1" applyAlignment="1">
      <alignment horizontal="center" vertical="top" wrapText="1"/>
    </xf>
    <xf numFmtId="0" fontId="48" fillId="0" borderId="42" xfId="0" quotePrefix="1" applyFont="1" applyBorder="1" applyAlignment="1">
      <alignment horizontal="center" vertical="top" wrapText="1"/>
    </xf>
    <xf numFmtId="0" fontId="48" fillId="0" borderId="47" xfId="0" quotePrefix="1" applyFont="1" applyBorder="1" applyAlignment="1">
      <alignment horizontal="center" vertical="top" wrapText="1"/>
    </xf>
    <xf numFmtId="0" fontId="0" fillId="0" borderId="2" xfId="0" applyBorder="1" applyAlignment="1">
      <alignment horizontal="justify" vertical="center" wrapText="1"/>
    </xf>
    <xf numFmtId="0" fontId="48" fillId="0" borderId="2" xfId="0" quotePrefix="1" applyFont="1" applyBorder="1" applyAlignment="1">
      <alignment horizontal="center" vertical="center"/>
    </xf>
    <xf numFmtId="0" fontId="48" fillId="0" borderId="2" xfId="0" applyFont="1" applyBorder="1" applyAlignment="1">
      <alignment horizontal="center" vertical="center"/>
    </xf>
    <xf numFmtId="0" fontId="0" fillId="0" borderId="45" xfId="0" applyBorder="1" applyAlignment="1">
      <alignment horizontal="center" vertical="top" wrapText="1"/>
    </xf>
    <xf numFmtId="0" fontId="0" fillId="0" borderId="44" xfId="0" applyBorder="1" applyAlignment="1">
      <alignment horizontal="center" vertical="top" wrapText="1"/>
    </xf>
    <xf numFmtId="0" fontId="0" fillId="0" borderId="46" xfId="0" applyBorder="1" applyAlignment="1">
      <alignment horizontal="center" vertical="top" wrapText="1"/>
    </xf>
    <xf numFmtId="0" fontId="0" fillId="0" borderId="42" xfId="0" applyBorder="1" applyAlignment="1">
      <alignment horizontal="center" vertical="top" wrapText="1"/>
    </xf>
    <xf numFmtId="0" fontId="0" fillId="0" borderId="47" xfId="0" applyBorder="1" applyAlignment="1">
      <alignment horizontal="center" vertical="top" wrapText="1"/>
    </xf>
    <xf numFmtId="0" fontId="0" fillId="0" borderId="1" xfId="0" applyBorder="1" applyAlignment="1">
      <alignment horizontal="center" vertical="center"/>
    </xf>
    <xf numFmtId="0" fontId="46" fillId="0" borderId="2" xfId="19" quotePrefix="1" applyBorder="1" applyAlignment="1">
      <alignment horizontal="center" vertical="center"/>
    </xf>
    <xf numFmtId="0" fontId="6" fillId="7" borderId="2"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2">
    <cellStyle name="Excel Built-in Normal" xfId="12" xr:uid="{00000000-0005-0000-0000-000000000000}"/>
    <cellStyle name="Hipervínculo" xfId="19" builtinId="8"/>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xfId="21" xr:uid="{1404D611-BD2B-4E73-BCBB-3841B2E71FFF}"/>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xfId="20" xr:uid="{6549A00F-0E25-48EC-90F1-2C4A006F1F4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FFCDCD"/>
      <color rgb="FFFFE7E7"/>
      <color rgb="FF6C0000"/>
      <color rgb="FF8D0505"/>
      <color rgb="FF9E0000"/>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2" Type="http://schemas.openxmlformats.org/officeDocument/2006/relationships/image" Target="../media/image4.tif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xdr:col>
      <xdr:colOff>1314450</xdr:colOff>
      <xdr:row>27</xdr:row>
      <xdr:rowOff>97366</xdr:rowOff>
    </xdr:from>
    <xdr:to>
      <xdr:col>8</xdr:col>
      <xdr:colOff>457200</xdr:colOff>
      <xdr:row>33</xdr:row>
      <xdr:rowOff>154516</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181225" y="15423091"/>
          <a:ext cx="4152900" cy="14763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EDGAR FEDERICO LEYVA DE LA O</a:t>
          </a:r>
        </a:p>
        <a:p>
          <a:pPr algn="ctr"/>
          <a:r>
            <a:rPr lang="es-MX" sz="1800" b="1" baseline="0">
              <a:latin typeface="Arial" pitchFamily="34" charset="0"/>
              <a:cs typeface="Arial" pitchFamily="34" charset="0"/>
            </a:rPr>
            <a:t>DIRECTOR GENERAL DE PLANEACIÓN Y</a:t>
          </a:r>
        </a:p>
        <a:p>
          <a:pPr algn="ctr"/>
          <a:r>
            <a:rPr lang="es-MX" sz="1800" b="1" baseline="0">
              <a:latin typeface="Arial" pitchFamily="34" charset="0"/>
              <a:cs typeface="Arial" pitchFamily="34" charset="0"/>
            </a:rPr>
            <a:t>POLÍTICAS PÚBLICAS MIGRATORIAS</a:t>
          </a:r>
          <a:endParaRPr lang="es-MX" sz="1800" b="1">
            <a:latin typeface="Arial" pitchFamily="34" charset="0"/>
            <a:cs typeface="Arial" pitchFamily="34" charset="0"/>
          </a:endParaRPr>
        </a:p>
      </xdr:txBody>
    </xdr:sp>
    <xdr:clientData/>
  </xdr:twoCellAnchor>
  <xdr:twoCellAnchor>
    <xdr:from>
      <xdr:col>27</xdr:col>
      <xdr:colOff>130834</xdr:colOff>
      <xdr:row>27</xdr:row>
      <xdr:rowOff>123825</xdr:rowOff>
    </xdr:from>
    <xdr:to>
      <xdr:col>35</xdr:col>
      <xdr:colOff>671378</xdr:colOff>
      <xdr:row>33</xdr:row>
      <xdr:rowOff>189989</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0238109" y="15449550"/>
          <a:ext cx="5722144" cy="14853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SILVIA RIVERA CARBAJAL</a:t>
          </a:r>
        </a:p>
        <a:p>
          <a:pPr algn="ctr"/>
          <a:r>
            <a:rPr lang="es-MX" sz="1800" b="1" baseline="0">
              <a:latin typeface="Arial" pitchFamily="34" charset="0"/>
              <a:cs typeface="Arial" pitchFamily="34" charset="0"/>
            </a:rPr>
            <a:t>SECRETARIA DE LOS MIGRANTES Y</a:t>
          </a:r>
        </a:p>
        <a:p>
          <a:pPr algn="ctr"/>
          <a:r>
            <a:rPr lang="es-MX" sz="1800" b="1" baseline="0">
              <a:latin typeface="Arial" pitchFamily="34" charset="0"/>
              <a:cs typeface="Arial" pitchFamily="34" charset="0"/>
            </a:rPr>
            <a:t>ASUNTOS INTERNACIONALES</a:t>
          </a:r>
          <a:endParaRPr lang="es-MX" sz="1800" b="1">
            <a:latin typeface="Arial" pitchFamily="34" charset="0"/>
            <a:cs typeface="Arial" pitchFamily="34" charset="0"/>
          </a:endParaRPr>
        </a:p>
      </xdr:txBody>
    </xdr:sp>
    <xdr:clientData/>
  </xdr:twoCellAnchor>
  <xdr:twoCellAnchor>
    <xdr:from>
      <xdr:col>18</xdr:col>
      <xdr:colOff>419100</xdr:colOff>
      <xdr:row>27</xdr:row>
      <xdr:rowOff>104775</xdr:rowOff>
    </xdr:from>
    <xdr:to>
      <xdr:col>22</xdr:col>
      <xdr:colOff>304800</xdr:colOff>
      <xdr:row>33</xdr:row>
      <xdr:rowOff>161925</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3258800" y="15573375"/>
          <a:ext cx="4972050" cy="152400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JAIME CALDERÓN NAVA</a:t>
          </a:r>
        </a:p>
        <a:p>
          <a:pPr algn="ctr"/>
          <a:r>
            <a:rPr lang="es-MX" sz="1800" b="1" baseline="0">
              <a:latin typeface="Arial" pitchFamily="34" charset="0"/>
              <a:cs typeface="Arial" pitchFamily="34" charset="0"/>
            </a:rPr>
            <a:t>DELEGADO ADMINISTRATIVO</a:t>
          </a:r>
          <a:endParaRPr lang="es-MX" sz="1800" b="1">
            <a:latin typeface="Arial" pitchFamily="34" charset="0"/>
            <a:cs typeface="Arial" pitchFamily="34" charset="0"/>
          </a:endParaRPr>
        </a:p>
      </xdr:txBody>
    </xdr:sp>
    <xdr:clientData/>
  </xdr:twoCellAnchor>
  <xdr:twoCellAnchor>
    <xdr:from>
      <xdr:col>0</xdr:col>
      <xdr:colOff>158748</xdr:colOff>
      <xdr:row>33</xdr:row>
      <xdr:rowOff>238118</xdr:rowOff>
    </xdr:from>
    <xdr:to>
      <xdr:col>33</xdr:col>
      <xdr:colOff>238125</xdr:colOff>
      <xdr:row>41</xdr:row>
      <xdr:rowOff>198437</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34</xdr:col>
      <xdr:colOff>100934</xdr:colOff>
      <xdr:row>0</xdr:row>
      <xdr:rowOff>185576</xdr:rowOff>
    </xdr:from>
    <xdr:to>
      <xdr:col>36</xdr:col>
      <xdr:colOff>1803400</xdr:colOff>
      <xdr:row>1</xdr:row>
      <xdr:rowOff>203199</xdr:rowOff>
    </xdr:to>
    <xdr:pic>
      <xdr:nvPicPr>
        <xdr:cNvPr id="7" name="Imagen 6">
          <a:extLst>
            <a:ext uri="{FF2B5EF4-FFF2-40B4-BE49-F238E27FC236}">
              <a16:creationId xmlns:a16="http://schemas.microsoft.com/office/drawing/2014/main" id="{57D8FD02-6D1D-482B-A024-5F51B557C14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28650534" y="185576"/>
          <a:ext cx="4513399" cy="1084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788669</xdr:colOff>
      <xdr:row>27</xdr:row>
      <xdr:rowOff>42282</xdr:rowOff>
    </xdr:from>
    <xdr:to>
      <xdr:col>10</xdr:col>
      <xdr:colOff>146891</xdr:colOff>
      <xdr:row>33</xdr:row>
      <xdr:rowOff>136155</xdr:rowOff>
    </xdr:to>
    <xdr:sp macro="" textlink="">
      <xdr:nvSpPr>
        <xdr:cNvPr id="3" name="136 CuadroTexto">
          <a:extLst>
            <a:ext uri="{FF2B5EF4-FFF2-40B4-BE49-F238E27FC236}">
              <a16:creationId xmlns:a16="http://schemas.microsoft.com/office/drawing/2014/main" id="{EF85095D-5E46-46F8-B781-CC87C0CA951F}"/>
            </a:ext>
          </a:extLst>
        </xdr:cNvPr>
        <xdr:cNvSpPr txBox="1"/>
      </xdr:nvSpPr>
      <xdr:spPr>
        <a:xfrm>
          <a:off x="3157296" y="44844210"/>
          <a:ext cx="4885017" cy="126900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EDGAR FEDERICO LEYVA DE LA O</a:t>
          </a:r>
        </a:p>
        <a:p>
          <a:pPr algn="ctr"/>
          <a:r>
            <a:rPr lang="es-MX" sz="1800" b="1" baseline="0">
              <a:latin typeface="Arial" pitchFamily="34" charset="0"/>
              <a:cs typeface="Arial" pitchFamily="34" charset="0"/>
            </a:rPr>
            <a:t>DIRECTOR GENERAL DE PLANEACIÓN Y</a:t>
          </a:r>
        </a:p>
        <a:p>
          <a:pPr algn="ctr"/>
          <a:r>
            <a:rPr lang="es-MX" sz="1800" b="1" baseline="0">
              <a:latin typeface="Arial" pitchFamily="34" charset="0"/>
              <a:cs typeface="Arial" pitchFamily="34" charset="0"/>
            </a:rPr>
            <a:t>POLÍTICAS PÚBLICAS MIGRATORIAS</a:t>
          </a:r>
          <a:endParaRPr lang="es-MX" sz="1800" b="1">
            <a:latin typeface="Arial" pitchFamily="34" charset="0"/>
            <a:cs typeface="Arial" pitchFamily="34" charset="0"/>
          </a:endParaRPr>
        </a:p>
      </xdr:txBody>
    </xdr:sp>
    <xdr:clientData/>
  </xdr:twoCellAnchor>
  <xdr:twoCellAnchor>
    <xdr:from>
      <xdr:col>27</xdr:col>
      <xdr:colOff>130834</xdr:colOff>
      <xdr:row>26</xdr:row>
      <xdr:rowOff>178936</xdr:rowOff>
    </xdr:from>
    <xdr:to>
      <xdr:col>35</xdr:col>
      <xdr:colOff>160020</xdr:colOff>
      <xdr:row>32</xdr:row>
      <xdr:rowOff>162450</xdr:rowOff>
    </xdr:to>
    <xdr:sp macro="" textlink="">
      <xdr:nvSpPr>
        <xdr:cNvPr id="4" name="138 CuadroTexto">
          <a:extLst>
            <a:ext uri="{FF2B5EF4-FFF2-40B4-BE49-F238E27FC236}">
              <a16:creationId xmlns:a16="http://schemas.microsoft.com/office/drawing/2014/main" id="{284A5406-64C8-4A94-A4D8-B0250E3AC74B}"/>
            </a:ext>
          </a:extLst>
        </xdr:cNvPr>
        <xdr:cNvSpPr txBox="1"/>
      </xdr:nvSpPr>
      <xdr:spPr>
        <a:xfrm>
          <a:off x="21448473" y="44778888"/>
          <a:ext cx="6345523" cy="117700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SILVIA RIVERA CARBAJAL</a:t>
          </a:r>
        </a:p>
        <a:p>
          <a:pPr algn="ctr"/>
          <a:r>
            <a:rPr lang="es-MX" sz="1800" b="1" baseline="0">
              <a:latin typeface="Arial" pitchFamily="34" charset="0"/>
              <a:cs typeface="Arial" pitchFamily="34" charset="0"/>
            </a:rPr>
            <a:t>SECRETARIA DE LOS MIGRANTES Y</a:t>
          </a:r>
        </a:p>
        <a:p>
          <a:pPr algn="ctr"/>
          <a:r>
            <a:rPr lang="es-MX" sz="1800" b="1" baseline="0">
              <a:latin typeface="Arial" pitchFamily="34" charset="0"/>
              <a:cs typeface="Arial" pitchFamily="34" charset="0"/>
            </a:rPr>
            <a:t>ASUNTOS INTERNACIONALES</a:t>
          </a:r>
          <a:endParaRPr lang="es-MX" sz="1800" b="1">
            <a:latin typeface="Arial" pitchFamily="34" charset="0"/>
            <a:cs typeface="Arial" pitchFamily="34" charset="0"/>
          </a:endParaRPr>
        </a:p>
      </xdr:txBody>
    </xdr:sp>
    <xdr:clientData/>
  </xdr:twoCellAnchor>
  <xdr:twoCellAnchor>
    <xdr:from>
      <xdr:col>17</xdr:col>
      <xdr:colOff>459036</xdr:colOff>
      <xdr:row>25</xdr:row>
      <xdr:rowOff>156072</xdr:rowOff>
    </xdr:from>
    <xdr:to>
      <xdr:col>23</xdr:col>
      <xdr:colOff>541663</xdr:colOff>
      <xdr:row>34</xdr:row>
      <xdr:rowOff>5854</xdr:rowOff>
    </xdr:to>
    <xdr:sp macro="" textlink="">
      <xdr:nvSpPr>
        <xdr:cNvPr id="5" name="136 CuadroTexto">
          <a:extLst>
            <a:ext uri="{FF2B5EF4-FFF2-40B4-BE49-F238E27FC236}">
              <a16:creationId xmlns:a16="http://schemas.microsoft.com/office/drawing/2014/main" id="{A092F718-97A6-44E6-ADAE-351B4AD07238}"/>
            </a:ext>
          </a:extLst>
        </xdr:cNvPr>
        <xdr:cNvSpPr txBox="1"/>
      </xdr:nvSpPr>
      <xdr:spPr>
        <a:xfrm>
          <a:off x="13881253" y="44554048"/>
          <a:ext cx="4819880" cy="1612481"/>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JAIME CALDERÓN NAVA</a:t>
          </a:r>
        </a:p>
        <a:p>
          <a:pPr algn="ctr"/>
          <a:r>
            <a:rPr lang="es-MX" sz="1800" b="1" baseline="0">
              <a:latin typeface="Arial" pitchFamily="34" charset="0"/>
              <a:cs typeface="Arial" pitchFamily="34" charset="0"/>
            </a:rPr>
            <a:t>DELEGADO ADMINISTRATIVO</a:t>
          </a:r>
          <a:endParaRPr lang="es-MX" sz="1800" b="1">
            <a:latin typeface="Arial" pitchFamily="34" charset="0"/>
            <a:cs typeface="Arial" pitchFamily="34" charset="0"/>
          </a:endParaRPr>
        </a:p>
      </xdr:txBody>
    </xdr:sp>
    <xdr:clientData/>
  </xdr:twoCellAnchor>
  <xdr:twoCellAnchor>
    <xdr:from>
      <xdr:col>31</xdr:col>
      <xdr:colOff>380327</xdr:colOff>
      <xdr:row>1</xdr:row>
      <xdr:rowOff>94136</xdr:rowOff>
    </xdr:from>
    <xdr:to>
      <xdr:col>36</xdr:col>
      <xdr:colOff>599440</xdr:colOff>
      <xdr:row>1</xdr:row>
      <xdr:rowOff>922020</xdr:rowOff>
    </xdr:to>
    <xdr:pic>
      <xdr:nvPicPr>
        <xdr:cNvPr id="6" name="Imagen 5">
          <a:extLst>
            <a:ext uri="{FF2B5EF4-FFF2-40B4-BE49-F238E27FC236}">
              <a16:creationId xmlns:a16="http://schemas.microsoft.com/office/drawing/2014/main" id="{484B4D0E-E915-4B60-A0B2-67690BBD5D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369" t="32741" r="13702" b="30980"/>
        <a:stretch>
          <a:fillRect/>
        </a:stretch>
      </xdr:blipFill>
      <xdr:spPr bwMode="auto">
        <a:xfrm>
          <a:off x="24947207" y="406556"/>
          <a:ext cx="4181513" cy="8278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xdr:colOff>
      <xdr:row>0</xdr:row>
      <xdr:rowOff>144780</xdr:rowOff>
    </xdr:from>
    <xdr:to>
      <xdr:col>4</xdr:col>
      <xdr:colOff>705298</xdr:colOff>
      <xdr:row>1</xdr:row>
      <xdr:rowOff>857917</xdr:rowOff>
    </xdr:to>
    <xdr:pic>
      <xdr:nvPicPr>
        <xdr:cNvPr id="7" name="7 Imagen">
          <a:extLst>
            <a:ext uri="{FF2B5EF4-FFF2-40B4-BE49-F238E27FC236}">
              <a16:creationId xmlns:a16="http://schemas.microsoft.com/office/drawing/2014/main" id="{209530F6-8DF9-4D14-BFE1-5AFA757A910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 y="144780"/>
          <a:ext cx="3037018" cy="10255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1314450</xdr:colOff>
      <xdr:row>13</xdr:row>
      <xdr:rowOff>114482</xdr:rowOff>
    </xdr:from>
    <xdr:to>
      <xdr:col>8</xdr:col>
      <xdr:colOff>457200</xdr:colOff>
      <xdr:row>20</xdr:row>
      <xdr:rowOff>8958</xdr:rowOff>
    </xdr:to>
    <xdr:sp macro="" textlink="">
      <xdr:nvSpPr>
        <xdr:cNvPr id="6" name="136 CuadroTexto">
          <a:extLst>
            <a:ext uri="{FF2B5EF4-FFF2-40B4-BE49-F238E27FC236}">
              <a16:creationId xmlns:a16="http://schemas.microsoft.com/office/drawing/2014/main" id="{D6EF3FBE-1E8F-41FA-AB52-BDF5517AC859}"/>
            </a:ext>
          </a:extLst>
        </xdr:cNvPr>
        <xdr:cNvSpPr txBox="1"/>
      </xdr:nvSpPr>
      <xdr:spPr>
        <a:xfrm>
          <a:off x="2196315" y="13761988"/>
          <a:ext cx="5084638" cy="123867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EDGAR FEDERICO LEYVA DE LA O</a:t>
          </a:r>
        </a:p>
        <a:p>
          <a:pPr algn="ctr"/>
          <a:r>
            <a:rPr lang="es-MX" sz="1800" b="1" baseline="0">
              <a:latin typeface="Arial" pitchFamily="34" charset="0"/>
              <a:cs typeface="Arial" pitchFamily="34" charset="0"/>
            </a:rPr>
            <a:t>DIRECTOR GENERAL DE PLANEACIÓN Y</a:t>
          </a:r>
        </a:p>
        <a:p>
          <a:pPr algn="ctr"/>
          <a:r>
            <a:rPr lang="es-MX" sz="1800" b="1" baseline="0">
              <a:latin typeface="Arial" pitchFamily="34" charset="0"/>
              <a:cs typeface="Arial" pitchFamily="34" charset="0"/>
            </a:rPr>
            <a:t>POLÍTICAS PÚBLICAS MIGRATORIAS</a:t>
          </a:r>
          <a:endParaRPr lang="es-MX" sz="1800" b="1">
            <a:latin typeface="Arial" pitchFamily="34" charset="0"/>
            <a:cs typeface="Arial" pitchFamily="34" charset="0"/>
          </a:endParaRPr>
        </a:p>
      </xdr:txBody>
    </xdr:sp>
    <xdr:clientData/>
  </xdr:twoCellAnchor>
  <xdr:twoCellAnchor>
    <xdr:from>
      <xdr:col>27</xdr:col>
      <xdr:colOff>130834</xdr:colOff>
      <xdr:row>13</xdr:row>
      <xdr:rowOff>55333</xdr:rowOff>
    </xdr:from>
    <xdr:to>
      <xdr:col>35</xdr:col>
      <xdr:colOff>671378</xdr:colOff>
      <xdr:row>19</xdr:row>
      <xdr:rowOff>138621</xdr:rowOff>
    </xdr:to>
    <xdr:sp macro="" textlink="">
      <xdr:nvSpPr>
        <xdr:cNvPr id="7" name="138 CuadroTexto">
          <a:extLst>
            <a:ext uri="{FF2B5EF4-FFF2-40B4-BE49-F238E27FC236}">
              <a16:creationId xmlns:a16="http://schemas.microsoft.com/office/drawing/2014/main" id="{D84A9721-2C9D-48E4-8661-D41613CDF720}"/>
            </a:ext>
          </a:extLst>
        </xdr:cNvPr>
        <xdr:cNvSpPr txBox="1"/>
      </xdr:nvSpPr>
      <xdr:spPr>
        <a:xfrm>
          <a:off x="24018250" y="13702839"/>
          <a:ext cx="5814611" cy="124769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SILVIA RIVERA CARBAJAL</a:t>
          </a:r>
        </a:p>
        <a:p>
          <a:pPr algn="ctr"/>
          <a:r>
            <a:rPr lang="es-MX" sz="1800" b="1" baseline="0">
              <a:latin typeface="Arial" pitchFamily="34" charset="0"/>
              <a:cs typeface="Arial" pitchFamily="34" charset="0"/>
            </a:rPr>
            <a:t>SECRETARIA DE LOS MIGRANTES Y</a:t>
          </a:r>
        </a:p>
        <a:p>
          <a:pPr algn="ctr"/>
          <a:r>
            <a:rPr lang="es-MX" sz="1800" b="1" baseline="0">
              <a:latin typeface="Arial" pitchFamily="34" charset="0"/>
              <a:cs typeface="Arial" pitchFamily="34" charset="0"/>
            </a:rPr>
            <a:t>ASUNTOS INTERNACIONALES</a:t>
          </a:r>
          <a:endParaRPr lang="es-MX" sz="1800" b="1">
            <a:latin typeface="Arial" pitchFamily="34" charset="0"/>
            <a:cs typeface="Arial" pitchFamily="34" charset="0"/>
          </a:endParaRPr>
        </a:p>
      </xdr:txBody>
    </xdr:sp>
    <xdr:clientData/>
  </xdr:twoCellAnchor>
  <xdr:twoCellAnchor>
    <xdr:from>
      <xdr:col>18</xdr:col>
      <xdr:colOff>419100</xdr:colOff>
      <xdr:row>12</xdr:row>
      <xdr:rowOff>130466</xdr:rowOff>
    </xdr:from>
    <xdr:to>
      <xdr:col>22</xdr:col>
      <xdr:colOff>304800</xdr:colOff>
      <xdr:row>19</xdr:row>
      <xdr:rowOff>7818</xdr:rowOff>
    </xdr:to>
    <xdr:sp macro="" textlink="">
      <xdr:nvSpPr>
        <xdr:cNvPr id="8" name="136 CuadroTexto">
          <a:extLst>
            <a:ext uri="{FF2B5EF4-FFF2-40B4-BE49-F238E27FC236}">
              <a16:creationId xmlns:a16="http://schemas.microsoft.com/office/drawing/2014/main" id="{ECFD0DBA-DEC2-44D0-A39F-CB80F63B0380}"/>
            </a:ext>
          </a:extLst>
        </xdr:cNvPr>
        <xdr:cNvSpPr txBox="1"/>
      </xdr:nvSpPr>
      <xdr:spPr>
        <a:xfrm>
          <a:off x="14340583" y="13581050"/>
          <a:ext cx="5091273" cy="123867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JAIME CALDERÓN NAVA</a:t>
          </a:r>
        </a:p>
        <a:p>
          <a:pPr algn="ctr"/>
          <a:r>
            <a:rPr lang="es-MX" sz="1800" b="1" baseline="0">
              <a:latin typeface="Arial" pitchFamily="34" charset="0"/>
              <a:cs typeface="Arial" pitchFamily="34" charset="0"/>
            </a:rPr>
            <a:t>DELEGADO ADMINISTRATIVO</a:t>
          </a:r>
          <a:endParaRPr lang="es-MX" sz="1800" b="1">
            <a:latin typeface="Arial" pitchFamily="34" charset="0"/>
            <a:cs typeface="Arial" pitchFamily="34" charset="0"/>
          </a:endParaRPr>
        </a:p>
      </xdr:txBody>
    </xdr:sp>
    <xdr:clientData/>
  </xdr:twoCellAnchor>
  <xdr:twoCellAnchor>
    <xdr:from>
      <xdr:col>34</xdr:col>
      <xdr:colOff>100934</xdr:colOff>
      <xdr:row>1</xdr:row>
      <xdr:rowOff>17936</xdr:rowOff>
    </xdr:from>
    <xdr:to>
      <xdr:col>36</xdr:col>
      <xdr:colOff>1803400</xdr:colOff>
      <xdr:row>1</xdr:row>
      <xdr:rowOff>1013460</xdr:rowOff>
    </xdr:to>
    <xdr:pic>
      <xdr:nvPicPr>
        <xdr:cNvPr id="9" name="Imagen 8">
          <a:extLst>
            <a:ext uri="{FF2B5EF4-FFF2-40B4-BE49-F238E27FC236}">
              <a16:creationId xmlns:a16="http://schemas.microsoft.com/office/drawing/2014/main" id="{D1A59EA4-0D54-49DA-AACD-CB21FC345A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369" t="32741" r="13702" b="30980"/>
        <a:stretch>
          <a:fillRect/>
        </a:stretch>
      </xdr:blipFill>
      <xdr:spPr bwMode="auto">
        <a:xfrm>
          <a:off x="28645454" y="330356"/>
          <a:ext cx="4514246" cy="995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0</xdr:row>
      <xdr:rowOff>243840</xdr:rowOff>
    </xdr:from>
    <xdr:to>
      <xdr:col>4</xdr:col>
      <xdr:colOff>678180</xdr:colOff>
      <xdr:row>1</xdr:row>
      <xdr:rowOff>995077</xdr:rowOff>
    </xdr:to>
    <xdr:pic>
      <xdr:nvPicPr>
        <xdr:cNvPr id="2" name="7 Imagen">
          <a:extLst>
            <a:ext uri="{FF2B5EF4-FFF2-40B4-BE49-F238E27FC236}">
              <a16:creationId xmlns:a16="http://schemas.microsoft.com/office/drawing/2014/main" id="{FD158354-B4AB-4DD1-8118-B1E09E2CF1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760" y="243840"/>
          <a:ext cx="3383280" cy="106365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90101</xdr:colOff>
      <xdr:row>0</xdr:row>
      <xdr:rowOff>45051</xdr:rowOff>
    </xdr:from>
    <xdr:to>
      <xdr:col>7</xdr:col>
      <xdr:colOff>173767</xdr:colOff>
      <xdr:row>3</xdr:row>
      <xdr:rowOff>110902</xdr:rowOff>
    </xdr:to>
    <xdr:pic>
      <xdr:nvPicPr>
        <xdr:cNvPr id="2" name="Imagen 3">
          <a:extLst>
            <a:ext uri="{FF2B5EF4-FFF2-40B4-BE49-F238E27FC236}">
              <a16:creationId xmlns:a16="http://schemas.microsoft.com/office/drawing/2014/main" id="{D00422F4-5DC4-472B-816A-EE1D011B5A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614491"/>
        </a:xfrm>
        <a:prstGeom prst="rect">
          <a:avLst/>
        </a:prstGeom>
        <a:noFill/>
      </xdr:spPr>
    </xdr:pic>
    <xdr:clientData/>
  </xdr:twoCellAnchor>
  <xdr:twoCellAnchor>
    <xdr:from>
      <xdr:col>22</xdr:col>
      <xdr:colOff>124694</xdr:colOff>
      <xdr:row>0</xdr:row>
      <xdr:rowOff>131878</xdr:rowOff>
    </xdr:from>
    <xdr:to>
      <xdr:col>25</xdr:col>
      <xdr:colOff>998462</xdr:colOff>
      <xdr:row>3</xdr:row>
      <xdr:rowOff>139759</xdr:rowOff>
    </xdr:to>
    <xdr:pic>
      <xdr:nvPicPr>
        <xdr:cNvPr id="3" name="Imagen 2">
          <a:extLst>
            <a:ext uri="{FF2B5EF4-FFF2-40B4-BE49-F238E27FC236}">
              <a16:creationId xmlns:a16="http://schemas.microsoft.com/office/drawing/2014/main" id="{66883254-D817-4B6C-9504-2CFCDCD85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82494" y="131878"/>
          <a:ext cx="1628148" cy="587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90101</xdr:colOff>
      <xdr:row>0</xdr:row>
      <xdr:rowOff>45051</xdr:rowOff>
    </xdr:from>
    <xdr:to>
      <xdr:col>7</xdr:col>
      <xdr:colOff>173767</xdr:colOff>
      <xdr:row>3</xdr:row>
      <xdr:rowOff>110902</xdr:rowOff>
    </xdr:to>
    <xdr:pic>
      <xdr:nvPicPr>
        <xdr:cNvPr id="4" name="Imagen 3">
          <a:extLst>
            <a:ext uri="{FF2B5EF4-FFF2-40B4-BE49-F238E27FC236}">
              <a16:creationId xmlns:a16="http://schemas.microsoft.com/office/drawing/2014/main" id="{DC205FBE-5084-4723-9E29-07D8206D78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614491"/>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90101</xdr:colOff>
      <xdr:row>0</xdr:row>
      <xdr:rowOff>45051</xdr:rowOff>
    </xdr:from>
    <xdr:to>
      <xdr:col>7</xdr:col>
      <xdr:colOff>173767</xdr:colOff>
      <xdr:row>3</xdr:row>
      <xdr:rowOff>149002</xdr:rowOff>
    </xdr:to>
    <xdr:pic>
      <xdr:nvPicPr>
        <xdr:cNvPr id="2" name="Imagen 1">
          <a:extLst>
            <a:ext uri="{FF2B5EF4-FFF2-40B4-BE49-F238E27FC236}">
              <a16:creationId xmlns:a16="http://schemas.microsoft.com/office/drawing/2014/main" id="{2170788D-C166-4B72-A0D5-5BAA28572D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652591"/>
        </a:xfrm>
        <a:prstGeom prst="rect">
          <a:avLst/>
        </a:prstGeom>
        <a:noFill/>
      </xdr:spPr>
    </xdr:pic>
    <xdr:clientData/>
  </xdr:twoCellAnchor>
  <xdr:twoCellAnchor>
    <xdr:from>
      <xdr:col>22</xdr:col>
      <xdr:colOff>43847</xdr:colOff>
      <xdr:row>0</xdr:row>
      <xdr:rowOff>83165</xdr:rowOff>
    </xdr:from>
    <xdr:to>
      <xdr:col>25</xdr:col>
      <xdr:colOff>923504</xdr:colOff>
      <xdr:row>3</xdr:row>
      <xdr:rowOff>91430</xdr:rowOff>
    </xdr:to>
    <xdr:pic>
      <xdr:nvPicPr>
        <xdr:cNvPr id="3" name="Imagen 2">
          <a:extLst>
            <a:ext uri="{FF2B5EF4-FFF2-40B4-BE49-F238E27FC236}">
              <a16:creationId xmlns:a16="http://schemas.microsoft.com/office/drawing/2014/main" id="{70AC325C-9BE2-4727-891B-47FC2BF025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301647" y="83165"/>
          <a:ext cx="1634037" cy="587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90771</xdr:rowOff>
    </xdr:to>
    <xdr:pic>
      <xdr:nvPicPr>
        <xdr:cNvPr id="2" name="Imagen 1">
          <a:extLst>
            <a:ext uri="{FF2B5EF4-FFF2-40B4-BE49-F238E27FC236}">
              <a16:creationId xmlns:a16="http://schemas.microsoft.com/office/drawing/2014/main" id="{F8782101-D937-4CE1-853E-9339984C977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820"/>
          <a:ext cx="1860979" cy="639411"/>
        </a:xfrm>
        <a:prstGeom prst="rect">
          <a:avLst/>
        </a:prstGeom>
        <a:noFill/>
      </xdr:spPr>
    </xdr:pic>
    <xdr:clientData/>
  </xdr:two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C3251B4F-58DF-4E39-BCD1-706915F6042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457139" y="130925"/>
          <a:ext cx="1631005" cy="598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136491</xdr:rowOff>
    </xdr:to>
    <xdr:pic>
      <xdr:nvPicPr>
        <xdr:cNvPr id="2" name="Imagen 1">
          <a:extLst>
            <a:ext uri="{FF2B5EF4-FFF2-40B4-BE49-F238E27FC236}">
              <a16:creationId xmlns:a16="http://schemas.microsoft.com/office/drawing/2014/main" id="{2C7622A4-6C87-4C43-9783-F764E7DEAE8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860979" cy="685131"/>
        </a:xfrm>
        <a:prstGeom prst="rect">
          <a:avLst/>
        </a:prstGeom>
        <a:noFill/>
      </xdr:spPr>
    </xdr:pic>
    <xdr:clientData/>
  </xdr:two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69E61CCB-119E-4641-8D00-7C4C08B4FA7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457139" y="229985"/>
          <a:ext cx="1631005" cy="598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182211</xdr:rowOff>
    </xdr:to>
    <xdr:pic>
      <xdr:nvPicPr>
        <xdr:cNvPr id="2" name="Imagen 1">
          <a:extLst>
            <a:ext uri="{FF2B5EF4-FFF2-40B4-BE49-F238E27FC236}">
              <a16:creationId xmlns:a16="http://schemas.microsoft.com/office/drawing/2014/main" id="{93F0C99E-9F3E-49A5-A747-63F25ED2B0F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860979" cy="730851"/>
        </a:xfrm>
        <a:prstGeom prst="rect">
          <a:avLst/>
        </a:prstGeom>
        <a:noFill/>
      </xdr:spPr>
    </xdr:pic>
    <xdr:clientData/>
  </xdr:two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DCC13DD0-DA80-4D48-B648-25032BD44F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457139" y="229985"/>
          <a:ext cx="1631005" cy="598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45051</xdr:rowOff>
    </xdr:to>
    <xdr:pic>
      <xdr:nvPicPr>
        <xdr:cNvPr id="2" name="Imagen 1">
          <a:extLst>
            <a:ext uri="{FF2B5EF4-FFF2-40B4-BE49-F238E27FC236}">
              <a16:creationId xmlns:a16="http://schemas.microsoft.com/office/drawing/2014/main" id="{178716B8-F538-4AFF-B440-06D0BEC391F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860979" cy="776571"/>
        </a:xfrm>
        <a:prstGeom prst="rect">
          <a:avLst/>
        </a:prstGeom>
        <a:noFill/>
      </xdr:spPr>
    </xdr:pic>
    <xdr:clientData/>
  </xdr:two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7AA7D04C-5BB7-4382-B432-C9473628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457139" y="229985"/>
          <a:ext cx="1631005" cy="598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5</xdr:row>
      <xdr:rowOff>90771</xdr:rowOff>
    </xdr:to>
    <xdr:pic>
      <xdr:nvPicPr>
        <xdr:cNvPr id="2" name="Imagen 1">
          <a:extLst>
            <a:ext uri="{FF2B5EF4-FFF2-40B4-BE49-F238E27FC236}">
              <a16:creationId xmlns:a16="http://schemas.microsoft.com/office/drawing/2014/main" id="{B1EA162C-AAE0-418E-9118-73C9A63072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860979" cy="822291"/>
        </a:xfrm>
        <a:prstGeom prst="rect">
          <a:avLst/>
        </a:prstGeom>
        <a:noFill/>
      </xdr:spPr>
    </xdr:pic>
    <xdr:clientData/>
  </xdr:twoCellAnchor>
  <xdr:twoCellAnchor>
    <xdr:from>
      <xdr:col>18</xdr:col>
      <xdr:colOff>205179</xdr:colOff>
      <xdr:row>1</xdr:row>
      <xdr:rowOff>47105</xdr:rowOff>
    </xdr:from>
    <xdr:to>
      <xdr:col>25</xdr:col>
      <xdr:colOff>121684</xdr:colOff>
      <xdr:row>4</xdr:row>
      <xdr:rowOff>51129</xdr:rowOff>
    </xdr:to>
    <xdr:pic>
      <xdr:nvPicPr>
        <xdr:cNvPr id="3" name="Imagen 2">
          <a:extLst>
            <a:ext uri="{FF2B5EF4-FFF2-40B4-BE49-F238E27FC236}">
              <a16:creationId xmlns:a16="http://schemas.microsoft.com/office/drawing/2014/main" id="{E9FC53E4-C075-4A85-883B-40C4EC929CF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457139" y="229985"/>
          <a:ext cx="1631005" cy="598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100399</xdr:colOff>
      <xdr:row>0</xdr:row>
      <xdr:rowOff>45051</xdr:rowOff>
    </xdr:from>
    <xdr:to>
      <xdr:col>7</xdr:col>
      <xdr:colOff>184065</xdr:colOff>
      <xdr:row>3</xdr:row>
      <xdr:rowOff>89586</xdr:rowOff>
    </xdr:to>
    <xdr:pic>
      <xdr:nvPicPr>
        <xdr:cNvPr id="2" name="Imagen 3">
          <a:extLst>
            <a:ext uri="{FF2B5EF4-FFF2-40B4-BE49-F238E27FC236}">
              <a16:creationId xmlns:a16="http://schemas.microsoft.com/office/drawing/2014/main" id="{C2FA4470-4681-4DAF-BE7D-40E6F4E96F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93175"/>
        </a:xfrm>
        <a:prstGeom prst="rect">
          <a:avLst/>
        </a:prstGeom>
        <a:noFill/>
      </xdr:spPr>
    </xdr:pic>
    <xdr:clientData/>
  </xdr:two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01B35008-B664-4C60-8FDB-EF8CD4FB7D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B27AE750-72A1-4564-8517-72984459AF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958870" y="165613"/>
          <a:ext cx="1631005" cy="59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100399</xdr:colOff>
      <xdr:row>0</xdr:row>
      <xdr:rowOff>45051</xdr:rowOff>
    </xdr:from>
    <xdr:to>
      <xdr:col>7</xdr:col>
      <xdr:colOff>184065</xdr:colOff>
      <xdr:row>3</xdr:row>
      <xdr:rowOff>120066</xdr:rowOff>
    </xdr:to>
    <xdr:pic>
      <xdr:nvPicPr>
        <xdr:cNvPr id="2" name="Imagen 3">
          <a:extLst>
            <a:ext uri="{FF2B5EF4-FFF2-40B4-BE49-F238E27FC236}">
              <a16:creationId xmlns:a16="http://schemas.microsoft.com/office/drawing/2014/main" id="{CF808299-43FD-434A-8F3E-087B334B2E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623655"/>
        </a:xfrm>
        <a:prstGeom prst="rect">
          <a:avLst/>
        </a:prstGeom>
        <a:noFill/>
      </xdr:spPr>
    </xdr:pic>
    <xdr:clientData/>
  </xdr:two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ECAA52A3-F44C-49A2-A4FB-00AFE263BE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A82391C2-E5F8-4CBD-8E77-3EC0E75B23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958870" y="165613"/>
          <a:ext cx="1631005" cy="59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100399</xdr:colOff>
      <xdr:row>0</xdr:row>
      <xdr:rowOff>45051</xdr:rowOff>
    </xdr:from>
    <xdr:to>
      <xdr:col>7</xdr:col>
      <xdr:colOff>184065</xdr:colOff>
      <xdr:row>3</xdr:row>
      <xdr:rowOff>150546</xdr:rowOff>
    </xdr:to>
    <xdr:pic>
      <xdr:nvPicPr>
        <xdr:cNvPr id="2" name="Imagen 3">
          <a:extLst>
            <a:ext uri="{FF2B5EF4-FFF2-40B4-BE49-F238E27FC236}">
              <a16:creationId xmlns:a16="http://schemas.microsoft.com/office/drawing/2014/main" id="{4A490953-B302-469C-AED5-FBDC3EE70E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654135"/>
        </a:xfrm>
        <a:prstGeom prst="rect">
          <a:avLst/>
        </a:prstGeom>
        <a:noFill/>
      </xdr:spPr>
    </xdr:pic>
    <xdr:clientData/>
  </xdr:twoCellAnchor>
  <xdr:oneCellAnchor>
    <xdr:from>
      <xdr:col>0</xdr:col>
      <xdr:colOff>100399</xdr:colOff>
      <xdr:row>0</xdr:row>
      <xdr:rowOff>45051</xdr:rowOff>
    </xdr:from>
    <xdr:ext cx="1683866" cy="532215"/>
    <xdr:pic>
      <xdr:nvPicPr>
        <xdr:cNvPr id="3" name="Imagen 3">
          <a:extLst>
            <a:ext uri="{FF2B5EF4-FFF2-40B4-BE49-F238E27FC236}">
              <a16:creationId xmlns:a16="http://schemas.microsoft.com/office/drawing/2014/main" id="{66B97519-A257-42FB-9373-BD41F58673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399" y="45051"/>
          <a:ext cx="1683866" cy="532215"/>
        </a:xfrm>
        <a:prstGeom prst="rect">
          <a:avLst/>
        </a:prstGeom>
        <a:noFill/>
      </xdr:spPr>
    </xdr:pic>
    <xdr:clientData/>
  </xdr:oneCellAnchor>
  <xdr:twoCellAnchor>
    <xdr:from>
      <xdr:col>20</xdr:col>
      <xdr:colOff>249710</xdr:colOff>
      <xdr:row>0</xdr:row>
      <xdr:rowOff>165613</xdr:rowOff>
    </xdr:from>
    <xdr:to>
      <xdr:col>25</xdr:col>
      <xdr:colOff>623415</xdr:colOff>
      <xdr:row>3</xdr:row>
      <xdr:rowOff>177463</xdr:rowOff>
    </xdr:to>
    <xdr:pic>
      <xdr:nvPicPr>
        <xdr:cNvPr id="4" name="Imagen 3">
          <a:extLst>
            <a:ext uri="{FF2B5EF4-FFF2-40B4-BE49-F238E27FC236}">
              <a16:creationId xmlns:a16="http://schemas.microsoft.com/office/drawing/2014/main" id="{BFC95602-ED44-4EBB-A6D3-E24CC34AE57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958870" y="165613"/>
          <a:ext cx="1631005" cy="59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5CCD5EE3-F687-4025-9C82-ACE0FC2996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23</xdr:col>
      <xdr:colOff>100897</xdr:colOff>
      <xdr:row>0</xdr:row>
      <xdr:rowOff>136530</xdr:rowOff>
    </xdr:from>
    <xdr:to>
      <xdr:col>25</xdr:col>
      <xdr:colOff>1228361</xdr:colOff>
      <xdr:row>3</xdr:row>
      <xdr:rowOff>148380</xdr:rowOff>
    </xdr:to>
    <xdr:pic>
      <xdr:nvPicPr>
        <xdr:cNvPr id="3" name="Imagen 2">
          <a:extLst>
            <a:ext uri="{FF2B5EF4-FFF2-40B4-BE49-F238E27FC236}">
              <a16:creationId xmlns:a16="http://schemas.microsoft.com/office/drawing/2014/main" id="{FED62C22-D8DA-4466-A1B5-EE7DD542F6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564437" y="136530"/>
          <a:ext cx="1630384" cy="59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145AECC3-A33E-47AC-95C9-5B68E8AAB2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20</xdr:col>
      <xdr:colOff>248021</xdr:colOff>
      <xdr:row>0</xdr:row>
      <xdr:rowOff>56852</xdr:rowOff>
    </xdr:from>
    <xdr:to>
      <xdr:col>25</xdr:col>
      <xdr:colOff>609567</xdr:colOff>
      <xdr:row>3</xdr:row>
      <xdr:rowOff>68702</xdr:rowOff>
    </xdr:to>
    <xdr:pic>
      <xdr:nvPicPr>
        <xdr:cNvPr id="3" name="Imagen 2">
          <a:extLst>
            <a:ext uri="{FF2B5EF4-FFF2-40B4-BE49-F238E27FC236}">
              <a16:creationId xmlns:a16="http://schemas.microsoft.com/office/drawing/2014/main" id="{DB48C998-F175-4208-9435-6FC4C84BB41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4957181" y="56852"/>
          <a:ext cx="1618846" cy="590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1">
          <a:extLst>
            <a:ext uri="{FF2B5EF4-FFF2-40B4-BE49-F238E27FC236}">
              <a16:creationId xmlns:a16="http://schemas.microsoft.com/office/drawing/2014/main" id="{14F19CE8-F890-433F-A15A-A6E12E2DC8E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22</xdr:col>
      <xdr:colOff>5632</xdr:colOff>
      <xdr:row>0</xdr:row>
      <xdr:rowOff>70363</xdr:rowOff>
    </xdr:from>
    <xdr:to>
      <xdr:col>25</xdr:col>
      <xdr:colOff>879400</xdr:colOff>
      <xdr:row>3</xdr:row>
      <xdr:rowOff>78244</xdr:rowOff>
    </xdr:to>
    <xdr:pic>
      <xdr:nvPicPr>
        <xdr:cNvPr id="3" name="Imagen 2">
          <a:extLst>
            <a:ext uri="{FF2B5EF4-FFF2-40B4-BE49-F238E27FC236}">
              <a16:creationId xmlns:a16="http://schemas.microsoft.com/office/drawing/2014/main" id="{5028DFF9-2FAE-43F9-A7B9-F42559BDDD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217712" y="70363"/>
          <a:ext cx="1628148" cy="587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90101</xdr:colOff>
      <xdr:row>0</xdr:row>
      <xdr:rowOff>45051</xdr:rowOff>
    </xdr:from>
    <xdr:to>
      <xdr:col>7</xdr:col>
      <xdr:colOff>173767</xdr:colOff>
      <xdr:row>3</xdr:row>
      <xdr:rowOff>76251</xdr:rowOff>
    </xdr:to>
    <xdr:pic>
      <xdr:nvPicPr>
        <xdr:cNvPr id="4" name="Imagen 3">
          <a:extLst>
            <a:ext uri="{FF2B5EF4-FFF2-40B4-BE49-F238E27FC236}">
              <a16:creationId xmlns:a16="http://schemas.microsoft.com/office/drawing/2014/main" id="{6B011455-80F4-4D97-8432-508C679DEB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79840"/>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90101</xdr:colOff>
      <xdr:row>0</xdr:row>
      <xdr:rowOff>45051</xdr:rowOff>
    </xdr:from>
    <xdr:ext cx="1683866" cy="562695"/>
    <xdr:pic>
      <xdr:nvPicPr>
        <xdr:cNvPr id="2" name="Imagen 3">
          <a:extLst>
            <a:ext uri="{FF2B5EF4-FFF2-40B4-BE49-F238E27FC236}">
              <a16:creationId xmlns:a16="http://schemas.microsoft.com/office/drawing/2014/main" id="{0CA56B5B-74DA-4E49-BC70-820A74B772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01" y="45051"/>
          <a:ext cx="1683866" cy="562695"/>
        </a:xfrm>
        <a:prstGeom prst="rect">
          <a:avLst/>
        </a:prstGeom>
        <a:noFill/>
      </xdr:spPr>
    </xdr:pic>
    <xdr:clientData/>
  </xdr:oneCellAnchor>
  <xdr:twoCellAnchor>
    <xdr:from>
      <xdr:col>21</xdr:col>
      <xdr:colOff>100485</xdr:colOff>
      <xdr:row>0</xdr:row>
      <xdr:rowOff>140213</xdr:rowOff>
    </xdr:from>
    <xdr:to>
      <xdr:col>25</xdr:col>
      <xdr:colOff>721840</xdr:colOff>
      <xdr:row>3</xdr:row>
      <xdr:rowOff>148888</xdr:rowOff>
    </xdr:to>
    <xdr:pic>
      <xdr:nvPicPr>
        <xdr:cNvPr id="3" name="Imagen 2">
          <a:extLst>
            <a:ext uri="{FF2B5EF4-FFF2-40B4-BE49-F238E27FC236}">
              <a16:creationId xmlns:a16="http://schemas.microsoft.com/office/drawing/2014/main" id="{80939019-E870-475D-885E-EB0809402D7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369" t="32741" r="13702" b="30980"/>
        <a:stretch>
          <a:fillRect/>
        </a:stretch>
      </xdr:blipFill>
      <xdr:spPr bwMode="auto">
        <a:xfrm>
          <a:off x="5061105" y="140213"/>
          <a:ext cx="1627195" cy="587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76201</xdr:colOff>
      <xdr:row>1</xdr:row>
      <xdr:rowOff>1</xdr:rowOff>
    </xdr:from>
    <xdr:to>
      <xdr:col>7</xdr:col>
      <xdr:colOff>167641</xdr:colOff>
      <xdr:row>5</xdr:row>
      <xdr:rowOff>45721</xdr:rowOff>
    </xdr:to>
    <xdr:pic>
      <xdr:nvPicPr>
        <xdr:cNvPr id="2" name="Imagen 1">
          <a:extLst>
            <a:ext uri="{FF2B5EF4-FFF2-40B4-BE49-F238E27FC236}">
              <a16:creationId xmlns:a16="http://schemas.microsoft.com/office/drawing/2014/main" id="{F760B924-DBB5-4263-A2C2-3781B031391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1" y="182881"/>
          <a:ext cx="1851660" cy="777240"/>
        </a:xfrm>
        <a:prstGeom prst="rect">
          <a:avLst/>
        </a:prstGeom>
        <a:noFill/>
      </xdr:spPr>
    </xdr:pic>
    <xdr:clientData/>
  </xdr:twoCellAnchor>
  <xdr:twoCellAnchor editAs="oneCell">
    <xdr:from>
      <xdr:col>22</xdr:col>
      <xdr:colOff>118533</xdr:colOff>
      <xdr:row>0</xdr:row>
      <xdr:rowOff>72765</xdr:rowOff>
    </xdr:from>
    <xdr:to>
      <xdr:col>25</xdr:col>
      <xdr:colOff>134100</xdr:colOff>
      <xdr:row>4</xdr:row>
      <xdr:rowOff>151148</xdr:rowOff>
    </xdr:to>
    <xdr:pic>
      <xdr:nvPicPr>
        <xdr:cNvPr id="3" name="Imagen 2">
          <a:extLst>
            <a:ext uri="{FF2B5EF4-FFF2-40B4-BE49-F238E27FC236}">
              <a16:creationId xmlns:a16="http://schemas.microsoft.com/office/drawing/2014/main" id="{7B09B591-07D0-4AC0-8BBB-203B84344AAB}"/>
            </a:ext>
          </a:extLst>
        </xdr:cNvPr>
        <xdr:cNvPicPr>
          <a:picLocks noChangeAspect="1"/>
        </xdr:cNvPicPr>
      </xdr:nvPicPr>
      <xdr:blipFill>
        <a:blip xmlns:r="http://schemas.openxmlformats.org/officeDocument/2006/relationships" r:embed="rId2"/>
        <a:stretch>
          <a:fillRect/>
        </a:stretch>
      </xdr:blipFill>
      <xdr:spPr>
        <a:xfrm>
          <a:off x="5848773" y="72765"/>
          <a:ext cx="861387" cy="80990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91439</xdr:colOff>
      <xdr:row>4</xdr:row>
      <xdr:rowOff>144779</xdr:rowOff>
    </xdr:to>
    <xdr:pic>
      <xdr:nvPicPr>
        <xdr:cNvPr id="2" name="Imagen 1">
          <a:extLst>
            <a:ext uri="{FF2B5EF4-FFF2-40B4-BE49-F238E27FC236}">
              <a16:creationId xmlns:a16="http://schemas.microsoft.com/office/drawing/2014/main" id="{940EC6B7-7A61-4BFD-B97C-158600A3125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1851659" cy="693419"/>
        </a:xfrm>
        <a:prstGeom prst="rect">
          <a:avLst/>
        </a:prstGeom>
        <a:noFill/>
      </xdr:spPr>
    </xdr:pic>
    <xdr:clientData/>
  </xdr:twoCellAnchor>
  <xdr:twoCellAnchor editAs="oneCell">
    <xdr:from>
      <xdr:col>22</xdr:col>
      <xdr:colOff>118533</xdr:colOff>
      <xdr:row>0</xdr:row>
      <xdr:rowOff>72765</xdr:rowOff>
    </xdr:from>
    <xdr:to>
      <xdr:col>25</xdr:col>
      <xdr:colOff>134100</xdr:colOff>
      <xdr:row>5</xdr:row>
      <xdr:rowOff>13988</xdr:rowOff>
    </xdr:to>
    <xdr:pic>
      <xdr:nvPicPr>
        <xdr:cNvPr id="3" name="Imagen 2">
          <a:extLst>
            <a:ext uri="{FF2B5EF4-FFF2-40B4-BE49-F238E27FC236}">
              <a16:creationId xmlns:a16="http://schemas.microsoft.com/office/drawing/2014/main" id="{3419A06D-2A1C-41D5-9F46-C5E95389AEBF}"/>
            </a:ext>
          </a:extLst>
        </xdr:cNvPr>
        <xdr:cNvPicPr>
          <a:picLocks noChangeAspect="1"/>
        </xdr:cNvPicPr>
      </xdr:nvPicPr>
      <xdr:blipFill>
        <a:blip xmlns:r="http://schemas.openxmlformats.org/officeDocument/2006/relationships" r:embed="rId2"/>
        <a:stretch>
          <a:fillRect/>
        </a:stretch>
      </xdr:blipFill>
      <xdr:spPr>
        <a:xfrm>
          <a:off x="5848773" y="72765"/>
          <a:ext cx="861387" cy="85562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182211</xdr:rowOff>
    </xdr:to>
    <xdr:pic>
      <xdr:nvPicPr>
        <xdr:cNvPr id="2" name="Imagen 1">
          <a:extLst>
            <a:ext uri="{FF2B5EF4-FFF2-40B4-BE49-F238E27FC236}">
              <a16:creationId xmlns:a16="http://schemas.microsoft.com/office/drawing/2014/main" id="{0C83FA11-DBC8-4F65-854E-BD4F83AC181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043859" cy="730851"/>
        </a:xfrm>
        <a:prstGeom prst="rect">
          <a:avLst/>
        </a:prstGeom>
        <a:noFill/>
      </xdr:spPr>
    </xdr:pic>
    <xdr:clientData/>
  </xdr:twoCellAnchor>
  <xdr:twoCellAnchor editAs="oneCell">
    <xdr:from>
      <xdr:col>21</xdr:col>
      <xdr:colOff>268199</xdr:colOff>
      <xdr:row>0</xdr:row>
      <xdr:rowOff>72765</xdr:rowOff>
    </xdr:from>
    <xdr:to>
      <xdr:col>25</xdr:col>
      <xdr:colOff>134100</xdr:colOff>
      <xdr:row>4</xdr:row>
      <xdr:rowOff>47008</xdr:rowOff>
    </xdr:to>
    <xdr:pic>
      <xdr:nvPicPr>
        <xdr:cNvPr id="3" name="Imagen 2">
          <a:extLst>
            <a:ext uri="{FF2B5EF4-FFF2-40B4-BE49-F238E27FC236}">
              <a16:creationId xmlns:a16="http://schemas.microsoft.com/office/drawing/2014/main" id="{23A8E376-7357-4BFC-A792-0F9F970C54D0}"/>
            </a:ext>
          </a:extLst>
        </xdr:cNvPr>
        <xdr:cNvPicPr>
          <a:picLocks noChangeAspect="1"/>
        </xdr:cNvPicPr>
      </xdr:nvPicPr>
      <xdr:blipFill>
        <a:blip xmlns:r="http://schemas.openxmlformats.org/officeDocument/2006/relationships" r:embed="rId2"/>
        <a:stretch>
          <a:fillRect/>
        </a:stretch>
      </xdr:blipFill>
      <xdr:spPr>
        <a:xfrm>
          <a:off x="5716499" y="72765"/>
          <a:ext cx="993661" cy="70576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182211</xdr:rowOff>
    </xdr:to>
    <xdr:pic>
      <xdr:nvPicPr>
        <xdr:cNvPr id="2" name="Imagen 1">
          <a:extLst>
            <a:ext uri="{FF2B5EF4-FFF2-40B4-BE49-F238E27FC236}">
              <a16:creationId xmlns:a16="http://schemas.microsoft.com/office/drawing/2014/main" id="{C8973693-6500-41DA-AA29-9A30D27DBC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043859" cy="730851"/>
        </a:xfrm>
        <a:prstGeom prst="rect">
          <a:avLst/>
        </a:prstGeom>
        <a:noFill/>
      </xdr:spPr>
    </xdr:pic>
    <xdr:clientData/>
  </xdr:twoCellAnchor>
  <xdr:twoCellAnchor editAs="oneCell">
    <xdr:from>
      <xdr:col>21</xdr:col>
      <xdr:colOff>268199</xdr:colOff>
      <xdr:row>0</xdr:row>
      <xdr:rowOff>72765</xdr:rowOff>
    </xdr:from>
    <xdr:to>
      <xdr:col>25</xdr:col>
      <xdr:colOff>134100</xdr:colOff>
      <xdr:row>3</xdr:row>
      <xdr:rowOff>105428</xdr:rowOff>
    </xdr:to>
    <xdr:pic>
      <xdr:nvPicPr>
        <xdr:cNvPr id="3" name="Imagen 2">
          <a:extLst>
            <a:ext uri="{FF2B5EF4-FFF2-40B4-BE49-F238E27FC236}">
              <a16:creationId xmlns:a16="http://schemas.microsoft.com/office/drawing/2014/main" id="{A6B113BB-FB77-45C7-9937-5A17CFA47A1B}"/>
            </a:ext>
          </a:extLst>
        </xdr:cNvPr>
        <xdr:cNvPicPr>
          <a:picLocks noChangeAspect="1"/>
        </xdr:cNvPicPr>
      </xdr:nvPicPr>
      <xdr:blipFill>
        <a:blip xmlns:r="http://schemas.openxmlformats.org/officeDocument/2006/relationships" r:embed="rId2"/>
        <a:stretch>
          <a:fillRect/>
        </a:stretch>
      </xdr:blipFill>
      <xdr:spPr>
        <a:xfrm>
          <a:off x="5716499" y="72765"/>
          <a:ext cx="993661" cy="58130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182211</xdr:rowOff>
    </xdr:to>
    <xdr:pic>
      <xdr:nvPicPr>
        <xdr:cNvPr id="2" name="Imagen 1">
          <a:extLst>
            <a:ext uri="{FF2B5EF4-FFF2-40B4-BE49-F238E27FC236}">
              <a16:creationId xmlns:a16="http://schemas.microsoft.com/office/drawing/2014/main" id="{40DD1F24-31CC-4195-A7E5-F2C1915B57A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043859" cy="730851"/>
        </a:xfrm>
        <a:prstGeom prst="rect">
          <a:avLst/>
        </a:prstGeom>
        <a:noFill/>
      </xdr:spPr>
    </xdr:pic>
    <xdr:clientData/>
  </xdr:twoCellAnchor>
  <xdr:twoCellAnchor editAs="oneCell">
    <xdr:from>
      <xdr:col>21</xdr:col>
      <xdr:colOff>268199</xdr:colOff>
      <xdr:row>0</xdr:row>
      <xdr:rowOff>72765</xdr:rowOff>
    </xdr:from>
    <xdr:to>
      <xdr:col>25</xdr:col>
      <xdr:colOff>134100</xdr:colOff>
      <xdr:row>3</xdr:row>
      <xdr:rowOff>105428</xdr:rowOff>
    </xdr:to>
    <xdr:pic>
      <xdr:nvPicPr>
        <xdr:cNvPr id="3" name="Imagen 2">
          <a:extLst>
            <a:ext uri="{FF2B5EF4-FFF2-40B4-BE49-F238E27FC236}">
              <a16:creationId xmlns:a16="http://schemas.microsoft.com/office/drawing/2014/main" id="{B852DFD2-8F07-4B17-9FA5-2F8D092E21F1}"/>
            </a:ext>
          </a:extLst>
        </xdr:cNvPr>
        <xdr:cNvPicPr>
          <a:picLocks noChangeAspect="1"/>
        </xdr:cNvPicPr>
      </xdr:nvPicPr>
      <xdr:blipFill>
        <a:blip xmlns:r="http://schemas.openxmlformats.org/officeDocument/2006/relationships" r:embed="rId2"/>
        <a:stretch>
          <a:fillRect/>
        </a:stretch>
      </xdr:blipFill>
      <xdr:spPr>
        <a:xfrm>
          <a:off x="5716499" y="72765"/>
          <a:ext cx="993661" cy="58130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251459</xdr:colOff>
      <xdr:row>5</xdr:row>
      <xdr:rowOff>15239</xdr:rowOff>
    </xdr:to>
    <xdr:pic>
      <xdr:nvPicPr>
        <xdr:cNvPr id="4" name="Imagen 3">
          <a:extLst>
            <a:ext uri="{FF2B5EF4-FFF2-40B4-BE49-F238E27FC236}">
              <a16:creationId xmlns:a16="http://schemas.microsoft.com/office/drawing/2014/main" id="{C8AED013-0F19-4706-9C4C-FDF409210C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011679" cy="746759"/>
        </a:xfrm>
        <a:prstGeom prst="rect">
          <a:avLst/>
        </a:prstGeom>
        <a:noFill/>
      </xdr:spPr>
    </xdr:pic>
    <xdr:clientData/>
  </xdr:twoCellAnchor>
  <xdr:twoCellAnchor editAs="oneCell">
    <xdr:from>
      <xdr:col>22</xdr:col>
      <xdr:colOff>118533</xdr:colOff>
      <xdr:row>0</xdr:row>
      <xdr:rowOff>72765</xdr:rowOff>
    </xdr:from>
    <xdr:to>
      <xdr:col>25</xdr:col>
      <xdr:colOff>134100</xdr:colOff>
      <xdr:row>4</xdr:row>
      <xdr:rowOff>59708</xdr:rowOff>
    </xdr:to>
    <xdr:pic>
      <xdr:nvPicPr>
        <xdr:cNvPr id="5" name="Imagen 4">
          <a:extLst>
            <a:ext uri="{FF2B5EF4-FFF2-40B4-BE49-F238E27FC236}">
              <a16:creationId xmlns:a16="http://schemas.microsoft.com/office/drawing/2014/main" id="{84A9C4C4-3B06-4AA6-9409-D9B84024193D}"/>
            </a:ext>
          </a:extLst>
        </xdr:cNvPr>
        <xdr:cNvPicPr>
          <a:picLocks noChangeAspect="1"/>
        </xdr:cNvPicPr>
      </xdr:nvPicPr>
      <xdr:blipFill>
        <a:blip xmlns:r="http://schemas.openxmlformats.org/officeDocument/2006/relationships" r:embed="rId2"/>
        <a:stretch>
          <a:fillRect/>
        </a:stretch>
      </xdr:blipFill>
      <xdr:spPr>
        <a:xfrm>
          <a:off x="5848773" y="72765"/>
          <a:ext cx="861387" cy="71846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7</xdr:col>
      <xdr:colOff>205741</xdr:colOff>
      <xdr:row>5</xdr:row>
      <xdr:rowOff>38101</xdr:rowOff>
    </xdr:to>
    <xdr:pic>
      <xdr:nvPicPr>
        <xdr:cNvPr id="2" name="Imagen 1">
          <a:extLst>
            <a:ext uri="{FF2B5EF4-FFF2-40B4-BE49-F238E27FC236}">
              <a16:creationId xmlns:a16="http://schemas.microsoft.com/office/drawing/2014/main" id="{640BCDC7-9DC1-4FC8-AC77-ADED0AF9F88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82881"/>
          <a:ext cx="1965960" cy="769620"/>
        </a:xfrm>
        <a:prstGeom prst="rect">
          <a:avLst/>
        </a:prstGeom>
        <a:noFill/>
      </xdr:spPr>
    </xdr:pic>
    <xdr:clientData/>
  </xdr:twoCellAnchor>
  <xdr:twoCellAnchor editAs="oneCell">
    <xdr:from>
      <xdr:col>22</xdr:col>
      <xdr:colOff>118533</xdr:colOff>
      <xdr:row>0</xdr:row>
      <xdr:rowOff>72765</xdr:rowOff>
    </xdr:from>
    <xdr:to>
      <xdr:col>25</xdr:col>
      <xdr:colOff>134100</xdr:colOff>
      <xdr:row>4</xdr:row>
      <xdr:rowOff>105428</xdr:rowOff>
    </xdr:to>
    <xdr:pic>
      <xdr:nvPicPr>
        <xdr:cNvPr id="3" name="Imagen 2">
          <a:extLst>
            <a:ext uri="{FF2B5EF4-FFF2-40B4-BE49-F238E27FC236}">
              <a16:creationId xmlns:a16="http://schemas.microsoft.com/office/drawing/2014/main" id="{0A7CF78A-D590-481C-A41D-44104624B805}"/>
            </a:ext>
          </a:extLst>
        </xdr:cNvPr>
        <xdr:cNvPicPr>
          <a:picLocks noChangeAspect="1"/>
        </xdr:cNvPicPr>
      </xdr:nvPicPr>
      <xdr:blipFill>
        <a:blip xmlns:r="http://schemas.openxmlformats.org/officeDocument/2006/relationships" r:embed="rId2"/>
        <a:stretch>
          <a:fillRect/>
        </a:stretch>
      </xdr:blipFill>
      <xdr:spPr>
        <a:xfrm>
          <a:off x="5848773" y="72765"/>
          <a:ext cx="861387" cy="7641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transparencia.guerrero.gob.mx/transparencia/lazos-migrantes/" TargetMode="External"/><Relationship Id="rId13" Type="http://schemas.openxmlformats.org/officeDocument/2006/relationships/hyperlink" Target="https://transparencia.guerrero.gob.mx/transparencia/programa-de-apoyo-a-deudos-de-guerrerenses-fallecidos-en-el-extranjero/" TargetMode="External"/><Relationship Id="rId18" Type="http://schemas.openxmlformats.org/officeDocument/2006/relationships/hyperlink" Target="https://transparencia.guerrero.gob.mx/transparencia/retorno-protegido-atencion-a-la-ninez-migrante-deportada-y-en-propension-de-emigrar/" TargetMode="External"/><Relationship Id="rId3" Type="http://schemas.openxmlformats.org/officeDocument/2006/relationships/hyperlink" Target="https://transparencia.guerrero.gob.mx/transparencia/compromiso-migrante-giras-de-atencion-a-migrantes-guerrerenses-radicados-en-e-u-a/" TargetMode="External"/><Relationship Id="rId21" Type="http://schemas.openxmlformats.org/officeDocument/2006/relationships/hyperlink" Target="https://transparencia.guerrero.gob.mx/transparencia/guerrero-contigo-en-el-extranjero-acceso-y-asesoria/" TargetMode="External"/><Relationship Id="rId7" Type="http://schemas.openxmlformats.org/officeDocument/2006/relationships/hyperlink" Target="https://transparencia.guerrero.gob.mx/transparencia/retorno-protegido-atencion-a-la-ninez-migrante-deportada-y-en-propension-de-emigrar/" TargetMode="External"/><Relationship Id="rId12" Type="http://schemas.openxmlformats.org/officeDocument/2006/relationships/hyperlink" Target="https://transparencia.guerrero.gob.mx/transparencia/programa-2x1-para-migrantes/" TargetMode="External"/><Relationship Id="rId17"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programa-integral-de-a-tencion-y-seguimiento-para-el-bienestar-de-poblacion-jornalera-agricola-migrante/" TargetMode="External"/><Relationship Id="rId20" Type="http://schemas.openxmlformats.org/officeDocument/2006/relationships/hyperlink" Target="https://transparencia.guerrero.gob.mx/transparencia/lazos-migrant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programa-integral-de-a-tencion-y-seguimiento-para-el-bienestar-de-poblacion-jornalera-agricola-migrante/https:/transparencia.guerrero.gob.mx/transparencia/programa-integral-de-a-tencion-y-seguimiento-para-el-bienestar-de-poblacion-jornalera-agricola-migrante/" TargetMode="External"/><Relationship Id="rId11" Type="http://schemas.openxmlformats.org/officeDocument/2006/relationships/hyperlink" Target="https://transparencia.guerrero.gob.mx/transparencia/programa-2x1-para-migrantes/" TargetMode="External"/><Relationship Id="rId5" Type="http://schemas.openxmlformats.org/officeDocument/2006/relationships/hyperlink" Target="https://transparencia.guerrero.gob.mx/transparencia/programa-de-apoyo-a-deudos-de-guerrerenses-fallecidos-en-el-extranjero/" TargetMode="External"/><Relationship Id="rId15" Type="http://schemas.openxmlformats.org/officeDocument/2006/relationships/hyperlink" Target="https://transparencia.guerrero.gob.mx/transparencia/programa-integral-de-a-tencion-y-seguimiento-para-el-bienestar-de-poblacion-jornalera-agricola-migrante/" TargetMode="External"/><Relationship Id="rId10" Type="http://schemas.openxmlformats.org/officeDocument/2006/relationships/hyperlink" Target="https://transparencia.guerrero.gob.mx/transparencia/compromiso-migrante-giras-de-atencion-a-migrantes-guerrerenses-radicados-en-e-u-a/" TargetMode="External"/><Relationship Id="rId19" Type="http://schemas.openxmlformats.org/officeDocument/2006/relationships/hyperlink" Target="https://transparencia.guerrero.gob.mx/transparencia/lazos-migrantes/" TargetMode="External"/><Relationship Id="rId4" Type="http://schemas.openxmlformats.org/officeDocument/2006/relationships/hyperlink" Target="https://transparencia.guerrero.gob.mx/transparencia/programa-2x1-para-migrantes/" TargetMode="External"/><Relationship Id="rId9" Type="http://schemas.openxmlformats.org/officeDocument/2006/relationships/hyperlink" Target="https://transparencia.guerrero.gob.mx/transparencia/guerrero-contigo-en-el-extranjero-acceso-y-asesoria/" TargetMode="External"/><Relationship Id="rId14" Type="http://schemas.openxmlformats.org/officeDocument/2006/relationships/hyperlink" Target="https://transparencia.guerrero.gob.mx/transparencia/programa-de-apoyo-a-deudos-de-guerrerenses-fallecidos-en-el-extranjero/" TargetMode="External"/><Relationship Id="rId22"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transparencia.guerrero.gob.mx/transparencia/lazos-migrantes/" TargetMode="External"/><Relationship Id="rId13" Type="http://schemas.openxmlformats.org/officeDocument/2006/relationships/hyperlink" Target="https://transparencia.guerrero.gob.mx/transparencia/programa-de-apoyo-a-deudos-de-guerrerenses-fallecidos-en-el-extranjero/" TargetMode="External"/><Relationship Id="rId18" Type="http://schemas.openxmlformats.org/officeDocument/2006/relationships/hyperlink" Target="https://transparencia.guerrero.gob.mx/transparencia/retorno-protegido-atencion-a-la-ninez-migrante-deportada-y-en-propension-de-emigrar/" TargetMode="External"/><Relationship Id="rId3" Type="http://schemas.openxmlformats.org/officeDocument/2006/relationships/hyperlink" Target="https://transparencia.guerrero.gob.mx/transparencia/compromiso-migrante-giras-de-atencion-a-migrantes-guerrerenses-radicados-en-e-u-a/" TargetMode="External"/><Relationship Id="rId21" Type="http://schemas.openxmlformats.org/officeDocument/2006/relationships/hyperlink" Target="https://transparencia.guerrero.gob.mx/transparencia/guerrero-contigo-en-el-extranjero-acceso-y-asesoria/" TargetMode="External"/><Relationship Id="rId7" Type="http://schemas.openxmlformats.org/officeDocument/2006/relationships/hyperlink" Target="https://transparencia.guerrero.gob.mx/transparencia/retorno-protegido-atencion-a-la-ninez-migrante-deportada-y-en-propension-de-emigrar/" TargetMode="External"/><Relationship Id="rId12" Type="http://schemas.openxmlformats.org/officeDocument/2006/relationships/hyperlink" Target="https://transparencia.guerrero.gob.mx/transparencia/programa-2x1-para-migrantes/" TargetMode="External"/><Relationship Id="rId17"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programa-integral-de-a-tencion-y-seguimiento-para-el-bienestar-de-poblacion-jornalera-agricola-migrante/" TargetMode="External"/><Relationship Id="rId20" Type="http://schemas.openxmlformats.org/officeDocument/2006/relationships/hyperlink" Target="https://transparencia.guerrero.gob.mx/transparencia/lazos-migrant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programa-integral-de-a-tencion-y-seguimiento-para-el-bienestar-de-poblacion-jornalera-agricola-migrante/" TargetMode="External"/><Relationship Id="rId11" Type="http://schemas.openxmlformats.org/officeDocument/2006/relationships/hyperlink" Target="https://transparencia.guerrero.gob.mx/transparencia/programa-2x1-para-migrantes/" TargetMode="External"/><Relationship Id="rId5" Type="http://schemas.openxmlformats.org/officeDocument/2006/relationships/hyperlink" Target="https://transparencia.guerrero.gob.mx/transparencia/programa-de-apoyo-a-deudos-de-guerrerenses-fallecidos-en-el-extranjero/" TargetMode="External"/><Relationship Id="rId15" Type="http://schemas.openxmlformats.org/officeDocument/2006/relationships/hyperlink" Target="https://transparencia.guerrero.gob.mx/transparencia/programa-integral-de-a-tencion-y-seguimiento-para-el-bienestar-de-poblacion-jornalera-agricola-migrante/" TargetMode="External"/><Relationship Id="rId23" Type="http://schemas.openxmlformats.org/officeDocument/2006/relationships/drawing" Target="../drawings/drawing3.xml"/><Relationship Id="rId10" Type="http://schemas.openxmlformats.org/officeDocument/2006/relationships/hyperlink" Target="https://transparencia.guerrero.gob.mx/transparencia/compromiso-migrante-giras-de-atencion-a-migrantes-guerrerenses-radicados-en-e-u-a/" TargetMode="External"/><Relationship Id="rId19" Type="http://schemas.openxmlformats.org/officeDocument/2006/relationships/hyperlink" Target="https://transparencia.guerrero.gob.mx/transparencia/lazos-migrantes/" TargetMode="External"/><Relationship Id="rId4" Type="http://schemas.openxmlformats.org/officeDocument/2006/relationships/hyperlink" Target="https://transparencia.guerrero.gob.mx/transparencia/programa-2x1-para-migrantes/" TargetMode="External"/><Relationship Id="rId9" Type="http://schemas.openxmlformats.org/officeDocument/2006/relationships/hyperlink" Target="https://transparencia.guerrero.gob.mx/transparencia/guerrero-contigo-en-el-extranjero-acceso-y-asesoria/" TargetMode="External"/><Relationship Id="rId14" Type="http://schemas.openxmlformats.org/officeDocument/2006/relationships/hyperlink" Target="https://transparencia.guerrero.gob.mx/transparencia/programa-de-apoyo-a-deudos-de-guerrerenses-fallecidos-en-el-extranjero/" TargetMode="External"/><Relationship Id="rId22"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transparencia.guerrero.gob.mx/transparencia/guerrero-contigo-en-el-extranjero-acceso-y-asesoria/" TargetMode="External"/><Relationship Id="rId13" Type="http://schemas.openxmlformats.org/officeDocument/2006/relationships/hyperlink" Target="https://transparencia.guerrero.gob.mx/transparencia/programa-integral-de-a-tencion-y-seguimiento-para-el-bienestar-de-poblacion-jornalera-agricola-migrante/" TargetMode="External"/><Relationship Id="rId18" Type="http://schemas.openxmlformats.org/officeDocument/2006/relationships/hyperlink" Target="https://transparencia.guerrero.gob.mx/transparencia/guerrero-contigo-en-el-extranjero-acceso-y-asesoria/" TargetMode="External"/><Relationship Id="rId3" Type="http://schemas.openxmlformats.org/officeDocument/2006/relationships/hyperlink" Target="https://transparencia.guerrero.gob.mx/transparencia/compromiso-migrante-giras-de-atencion-a-migrantes-guerrerenses-radicados-en-e-u-a/" TargetMode="External"/><Relationship Id="rId7" Type="http://schemas.openxmlformats.org/officeDocument/2006/relationships/hyperlink" Target="https://transparencia.guerrero.gob.mx/transparencia/lazos-migrantes/" TargetMode="External"/><Relationship Id="rId12" Type="http://schemas.openxmlformats.org/officeDocument/2006/relationships/hyperlink" Target="https://transparencia.guerrero.gob.mx/transparencia/programa-integral-de-a-tencion-y-seguimiento-para-el-bienestar-de-poblacion-jornalera-agricola-migrante/" TargetMode="External"/><Relationship Id="rId17" Type="http://schemas.openxmlformats.org/officeDocument/2006/relationships/hyperlink" Target="https://transparencia.guerrero.gob.mx/transparencia/lazos-migrantes/" TargetMode="External"/><Relationship Id="rId2" Type="http://schemas.openxmlformats.org/officeDocument/2006/relationships/hyperlink" Target="https://www.guerrero.gob.mx/dependencia/sector-central/secretaria-de-los-migrantes-y-asuntos-internacionales/" TargetMode="External"/><Relationship Id="rId16" Type="http://schemas.openxmlformats.org/officeDocument/2006/relationships/hyperlink" Target="https://transparencia.guerrero.gob.mx/transparencia/lazos-migrantes/" TargetMode="External"/><Relationship Id="rId20" Type="http://schemas.openxmlformats.org/officeDocument/2006/relationships/drawing" Target="../drawings/drawing4.xm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hyperlink" Target="https://transparencia.guerrero.gob.mx/transparencia/retorno-protegido-atencion-a-la-ninez-migrante-deportada-y-en-propension-de-emigrar/" TargetMode="External"/><Relationship Id="rId11" Type="http://schemas.openxmlformats.org/officeDocument/2006/relationships/hyperlink" Target="https://transparencia.guerrero.gob.mx/transparencia/programa-de-apoyo-a-deudos-de-guerrerenses-fallecidos-en-el-extranjero/" TargetMode="External"/><Relationship Id="rId5" Type="http://schemas.openxmlformats.org/officeDocument/2006/relationships/hyperlink" Target="https://transparencia.guerrero.gob.mx/transparencia/programa-integral-de-a-tencion-y-seguimiento-para-el-bienestar-de-poblacion-jornalera-agricola-migrante/" TargetMode="External"/><Relationship Id="rId15" Type="http://schemas.openxmlformats.org/officeDocument/2006/relationships/hyperlink" Target="https://transparencia.guerrero.gob.mx/transparencia/retorno-protegido-atencion-a-la-ninez-migrante-deportada-y-en-propension-de-emigrar/" TargetMode="External"/><Relationship Id="rId10" Type="http://schemas.openxmlformats.org/officeDocument/2006/relationships/hyperlink" Target="https://transparencia.guerrero.gob.mx/transparencia/programa-de-apoyo-a-deudos-de-guerrerenses-fallecidos-en-el-extranjero/" TargetMode="External"/><Relationship Id="rId19" Type="http://schemas.openxmlformats.org/officeDocument/2006/relationships/printerSettings" Target="../printerSettings/printerSettings6.bin"/><Relationship Id="rId4" Type="http://schemas.openxmlformats.org/officeDocument/2006/relationships/hyperlink" Target="https://transparencia.guerrero.gob.mx/transparencia/programa-de-apoyo-a-deudos-de-guerrerenses-fallecidos-en-el-extranjero/" TargetMode="External"/><Relationship Id="rId9" Type="http://schemas.openxmlformats.org/officeDocument/2006/relationships/hyperlink" Target="https://transparencia.guerrero.gob.mx/transparencia/compromiso-migrante-giras-de-atencion-a-migrantes-guerrerenses-radicados-en-e-u-a/" TargetMode="External"/><Relationship Id="rId14" Type="http://schemas.openxmlformats.org/officeDocument/2006/relationships/hyperlink" Target="https://transparencia.guerrero.gob.mx/transparencia/programa-integral-de-a-tencion-y-seguimiento-para-el-bienestar-de-poblacion-jornalera-agricola-migrante/"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7" Type="http://schemas.openxmlformats.org/officeDocument/2006/relationships/drawing" Target="../drawings/drawing5.xm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https://www.guerrero.gob.mx/dependencia/sector-central/secretaria-de-los-migrantes-y-asuntos-internacionales/" TargetMode="External"/><Relationship Id="rId6" Type="http://schemas.openxmlformats.org/officeDocument/2006/relationships/printerSettings" Target="../printerSettings/printerSettings7.bin"/><Relationship Id="rId5" Type="http://schemas.openxmlformats.org/officeDocument/2006/relationships/hyperlink" Target="https://transparencia.guerrero.gob.mx/transparencia/programa-2x1-para-migrantes/" TargetMode="External"/><Relationship Id="rId4" Type="http://schemas.openxmlformats.org/officeDocument/2006/relationships/hyperlink" Target="https://transparencia.guerrero.gob.mx/transparencia/programa-2x1-para-migrante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guerrero.gob.mx/dependencia/sector-central/secretaria-de-los-migrantes-y-asuntos-internacionales/" TargetMode="Externa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mailto:migrantes@guerrero.gob.mx" TargetMode="External"/><Relationship Id="rId5" Type="http://schemas.openxmlformats.org/officeDocument/2006/relationships/drawing" Target="../drawings/drawing7.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guerrero.gob.mx/dependencia/sector-central/secretaria-de-los-migrantes-y-asuntos-internacionales/" TargetMode="External"/><Relationship Id="rId2" Type="http://schemas.openxmlformats.org/officeDocument/2006/relationships/hyperlink" Target="https://www.guerrero.gob.mx/dependencia/sector-central/secretaria-de-los-migrantes-y-asuntos-internacionales/" TargetMode="External"/><Relationship Id="rId1" Type="http://schemas.openxmlformats.org/officeDocument/2006/relationships/hyperlink" Target="mailto:migrantes@guerrero.gob.mx" TargetMode="External"/><Relationship Id="rId5" Type="http://schemas.openxmlformats.org/officeDocument/2006/relationships/drawing" Target="../drawings/drawing8.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mailto:migrantes@guerrero.gob.mx" TargetMode="External"/><Relationship Id="rId2" Type="http://schemas.openxmlformats.org/officeDocument/2006/relationships/hyperlink" Target="https://transparencia.guerrero.gob.mx/transparencia/compromiso-migrante-giras-de-atencion-a-migrantes-guerrerenses-radicados-en-e-u-a/" TargetMode="External"/><Relationship Id="rId1" Type="http://schemas.openxmlformats.org/officeDocument/2006/relationships/hyperlink" Target="https://transparencia.guerrero.gob.mx/transparencia/compromiso-migrante-giras-de-atencion-a-migrantes-guerrerenses-radicados-en-e-u-a/" TargetMode="External"/><Relationship Id="rId5" Type="http://schemas.openxmlformats.org/officeDocument/2006/relationships/drawing" Target="../drawings/drawing9.xm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guerrero.gob.mx/transparencia/compromiso-migrante-giras-de-atencion-a-migrantes-guerrerenses-radicados-en-e-u-a/" TargetMode="External"/><Relationship Id="rId2" Type="http://schemas.openxmlformats.org/officeDocument/2006/relationships/hyperlink" Target="mailto:migrantes@guerrero.gob.mx" TargetMode="External"/><Relationship Id="rId1" Type="http://schemas.openxmlformats.org/officeDocument/2006/relationships/hyperlink" Target="https://transparencia.guerrero.gob.mx/transparencia/compromiso-migrante-giras-de-atencion-a-migrantes-guerrerenses-radicados-en-e-u-a/" TargetMode="External"/><Relationship Id="rId5" Type="http://schemas.openxmlformats.org/officeDocument/2006/relationships/drawing" Target="../drawings/drawing10.xml"/><Relationship Id="rId4"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1.x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2.xm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transparencia.guerrero.gob.mx/transparencia/programa-2x1-para-migrantes/" TargetMode="External"/><Relationship Id="rId2" Type="http://schemas.openxmlformats.org/officeDocument/2006/relationships/hyperlink" Target="https://transparencia.guerrero.gob.mx/transparencia/programa-2x1-para-migrantes/" TargetMode="External"/><Relationship Id="rId1" Type="http://schemas.openxmlformats.org/officeDocument/2006/relationships/hyperlink" Target="mailto:migrante@guerrero.gob.mx" TargetMode="External"/><Relationship Id="rId5" Type="http://schemas.openxmlformats.org/officeDocument/2006/relationships/drawing" Target="../drawings/drawing13.xm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4.xml"/><Relationship Id="rId4"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5.xm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s://transparencia.guerrero.gob.mx/transparencia/programa-de-apoyo-a-deudos-de-guerrerenses-fallecidos-en-el-extranjero/" TargetMode="External"/><Relationship Id="rId2" Type="http://schemas.openxmlformats.org/officeDocument/2006/relationships/hyperlink" Target="https://transparencia.guerrero.gob.mx/transparencia/programa-de-apoyo-a-deudos-de-guerrerenses-fallecidos-en-el-extranjero/" TargetMode="External"/><Relationship Id="rId1" Type="http://schemas.openxmlformats.org/officeDocument/2006/relationships/hyperlink" Target="mailto:migrantes@guerrero%20.gob%20.mx" TargetMode="External"/><Relationship Id="rId5" Type="http://schemas.openxmlformats.org/officeDocument/2006/relationships/drawing" Target="../drawings/drawing16.xm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17.xml"/><Relationship Id="rId4"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18.xml"/><Relationship Id="rId4"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19.xml"/><Relationship Id="rId4"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transparencia.guerrero.gob.mx/transparencia/programa-integral-de-a-tencion-y-seguimiento-para-el-bienestar-de-poblacion-jornalera-agricola-migrante/" TargetMode="External"/><Relationship Id="rId2" Type="http://schemas.openxmlformats.org/officeDocument/2006/relationships/hyperlink" Target="https://transparencia.guerrero.gob.mx/transparencia/programa-integral-de-a-tencion-y-seguimiento-para-el-bienestar-de-poblacion-jornalera-agricola-migrante/" TargetMode="External"/><Relationship Id="rId1" Type="http://schemas.openxmlformats.org/officeDocument/2006/relationships/hyperlink" Target="mailto:migrantes@guerrero.gob.mx" TargetMode="External"/><Relationship Id="rId5" Type="http://schemas.openxmlformats.org/officeDocument/2006/relationships/drawing" Target="../drawings/drawing20.xml"/><Relationship Id="rId4"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hyperlink" Target="https://transparencia.guerrero.gob.mx/transparencia/retorno-protegido-atencion-a-la-ninez-migrante-deportada-y-en-propension-de-emigrar/" TargetMode="External"/><Relationship Id="rId2" Type="http://schemas.openxmlformats.org/officeDocument/2006/relationships/hyperlink" Target="https://transparencia.guerrero.gob.mx/transparencia/retorno-protegido-atencion-a-la-ninez-migrante-deportada-y-en-propension-de-emigrar/" TargetMode="External"/><Relationship Id="rId1" Type="http://schemas.openxmlformats.org/officeDocument/2006/relationships/hyperlink" Target="mailto:migrantes@guerrero.gob.mx" TargetMode="External"/><Relationship Id="rId5" Type="http://schemas.openxmlformats.org/officeDocument/2006/relationships/drawing" Target="../drawings/drawing21.xml"/><Relationship Id="rId4"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hyperlink" Target="https://transparencia.guerrero.gob.mx/transparencia/retorno-protegido-atencion-a-la-ninez-migrante-deportada-y-en-propension-de-emigrar/" TargetMode="External"/><Relationship Id="rId2" Type="http://schemas.openxmlformats.org/officeDocument/2006/relationships/hyperlink" Target="https://transparencia.guerrero.gob.mx/transparencia/retorno-protegido-atencion-a-la-ninez-migrante-deportada-y-en-propension-de-emigrar/" TargetMode="External"/><Relationship Id="rId1" Type="http://schemas.openxmlformats.org/officeDocument/2006/relationships/hyperlink" Target="mailto:migrantes@guerrero.gob.mx" TargetMode="External"/><Relationship Id="rId5" Type="http://schemas.openxmlformats.org/officeDocument/2006/relationships/drawing" Target="../drawings/drawing22.xml"/><Relationship Id="rId4"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3.xml"/><Relationship Id="rId4"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4.xml"/><Relationship Id="rId4"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hyperlink" Target="https://transparencia.guerrero.gob.mx/transparencia/lazos-migrantes/" TargetMode="External"/><Relationship Id="rId2" Type="http://schemas.openxmlformats.org/officeDocument/2006/relationships/hyperlink" Target="https://transparencia.guerrero.gob.mx/transparencia/lazos-migrantes/" TargetMode="External"/><Relationship Id="rId1" Type="http://schemas.openxmlformats.org/officeDocument/2006/relationships/hyperlink" Target="mailto:lazosmigrantes.semai@gmail.com" TargetMode="External"/><Relationship Id="rId5" Type="http://schemas.openxmlformats.org/officeDocument/2006/relationships/drawing" Target="../drawings/drawing25.xml"/><Relationship Id="rId4"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hyperlink" Target="https://transparencia.guerrero.gob.mx/transparencia/guerrero-contigo-en-el-extranjero-acceso-y-asesoria/" TargetMode="External"/><Relationship Id="rId2" Type="http://schemas.openxmlformats.org/officeDocument/2006/relationships/hyperlink" Target="https://transparencia.guerrero.gob.mx/transparencia/guerrero-contigo-en-el-extranjero-acceso-y-asesoria/" TargetMode="External"/><Relationship Id="rId1" Type="http://schemas.openxmlformats.org/officeDocument/2006/relationships/hyperlink" Target="mailto:migrantes@guerrero.gob.mx" TargetMode="External"/><Relationship Id="rId5" Type="http://schemas.openxmlformats.org/officeDocument/2006/relationships/drawing" Target="../drawings/drawing26.xml"/><Relationship Id="rId4"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hyperlink" Target="https://transparencia.guerrero.gob.mx/transparencia/guerrero-contigo-en-el-extranjero-acceso-y-asesoria/" TargetMode="External"/><Relationship Id="rId2" Type="http://schemas.openxmlformats.org/officeDocument/2006/relationships/hyperlink" Target="https://transparencia.guerrero.gob.mx/transparencia/guerrero-contigo-en-el-extranjero-acceso-y-asesoria/" TargetMode="External"/><Relationship Id="rId1" Type="http://schemas.openxmlformats.org/officeDocument/2006/relationships/hyperlink" Target="mailto:migrantes@guerrero.gob.mx" TargetMode="External"/><Relationship Id="rId5" Type="http://schemas.openxmlformats.org/officeDocument/2006/relationships/drawing" Target="../drawings/drawing27.xml"/><Relationship Id="rId4"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pageSetUpPr fitToPage="1"/>
  </sheetPr>
  <dimension ref="A1:F22"/>
  <sheetViews>
    <sheetView topLeftCell="B1" workbookViewId="0">
      <selection activeCell="H7" sqref="H7"/>
    </sheetView>
  </sheetViews>
  <sheetFormatPr baseColWidth="10" defaultRowHeight="14.4"/>
  <cols>
    <col min="1" max="1" width="26.5546875" customWidth="1"/>
    <col min="2" max="2" width="58.33203125" customWidth="1"/>
    <col min="3" max="3" width="3.33203125" customWidth="1"/>
    <col min="4" max="4" width="58.33203125" customWidth="1"/>
    <col min="5" max="5" width="2" customWidth="1"/>
    <col min="6" max="6" width="58.33203125" customWidth="1"/>
    <col min="7" max="7" width="1.88671875" customWidth="1"/>
  </cols>
  <sheetData>
    <row r="1" spans="1:6" ht="18">
      <c r="A1" s="56"/>
      <c r="B1" s="57" t="s">
        <v>832</v>
      </c>
      <c r="D1" s="58" t="s">
        <v>1499</v>
      </c>
    </row>
    <row r="2" spans="1:6" ht="25.5" customHeight="1" thickBot="1"/>
    <row r="3" spans="1:6" ht="84" customHeight="1" thickBot="1">
      <c r="B3" s="198" t="s">
        <v>994</v>
      </c>
      <c r="D3" s="198" t="s">
        <v>990</v>
      </c>
      <c r="F3" s="198" t="s">
        <v>989</v>
      </c>
    </row>
    <row r="4" spans="1:6" ht="15" thickBot="1"/>
    <row r="5" spans="1:6" ht="84" customHeight="1" thickBot="1">
      <c r="B5" s="198" t="s">
        <v>993</v>
      </c>
      <c r="D5" s="198" t="s">
        <v>1007</v>
      </c>
      <c r="F5" s="198" t="s">
        <v>991</v>
      </c>
    </row>
    <row r="6" spans="1:6" ht="80.25" customHeight="1" thickBot="1"/>
    <row r="7" spans="1:6" ht="112.2" customHeight="1" thickBot="1">
      <c r="D7" s="199" t="s">
        <v>999</v>
      </c>
    </row>
    <row r="8" spans="1:6" ht="80.25" customHeight="1" thickBot="1"/>
    <row r="9" spans="1:6" ht="84" customHeight="1" thickBot="1">
      <c r="B9" s="198" t="s">
        <v>992</v>
      </c>
      <c r="D9" s="198" t="s">
        <v>996</v>
      </c>
      <c r="F9" s="198" t="s">
        <v>998</v>
      </c>
    </row>
    <row r="10" spans="1:6" ht="15" thickBot="1"/>
    <row r="11" spans="1:6" ht="84" customHeight="1" thickBot="1">
      <c r="B11" s="198" t="s">
        <v>995</v>
      </c>
      <c r="D11" s="198" t="s">
        <v>997</v>
      </c>
      <c r="F11" s="198" t="s">
        <v>1006</v>
      </c>
    </row>
    <row r="12" spans="1:6" ht="30" customHeight="1"/>
    <row r="13" spans="1:6">
      <c r="A13" s="58" t="s">
        <v>833</v>
      </c>
    </row>
    <row r="14" spans="1:6">
      <c r="A14" s="58"/>
    </row>
    <row r="15" spans="1:6">
      <c r="A15" s="59" t="s">
        <v>834</v>
      </c>
    </row>
    <row r="16" spans="1:6">
      <c r="A16" t="s">
        <v>835</v>
      </c>
    </row>
    <row r="18" spans="1:6">
      <c r="A18" s="59" t="s">
        <v>836</v>
      </c>
    </row>
    <row r="19" spans="1:6" ht="39.75" customHeight="1">
      <c r="A19" s="401" t="s">
        <v>870</v>
      </c>
      <c r="B19" s="401"/>
      <c r="C19" s="401"/>
      <c r="D19" s="401"/>
      <c r="E19" s="401"/>
      <c r="F19" s="401"/>
    </row>
    <row r="21" spans="1:6">
      <c r="A21" s="58" t="s">
        <v>837</v>
      </c>
    </row>
    <row r="22" spans="1:6">
      <c r="A22" t="s">
        <v>982</v>
      </c>
    </row>
  </sheetData>
  <mergeCells count="1">
    <mergeCell ref="A19:F19"/>
  </mergeCells>
  <printOptions horizontalCentered="1"/>
  <pageMargins left="0.70866141732283472" right="0.70866141732283472" top="0.74803149606299213" bottom="0.74803149606299213" header="0.31496062992125984" footer="0.31496062992125984"/>
  <pageSetup paperSize="5" scale="56"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pageSetUpPr fitToPage="1"/>
  </sheetPr>
  <dimension ref="A1:F15"/>
  <sheetViews>
    <sheetView topLeftCell="B2" workbookViewId="0">
      <selection activeCell="D9" sqref="D9"/>
    </sheetView>
  </sheetViews>
  <sheetFormatPr baseColWidth="10" defaultRowHeight="14.4"/>
  <cols>
    <col min="1" max="1" width="26.5546875" customWidth="1"/>
    <col min="2" max="2" width="58.33203125" customWidth="1"/>
    <col min="3" max="3" width="3.33203125" customWidth="1"/>
    <col min="4" max="4" width="58.33203125" customWidth="1"/>
    <col min="5" max="5" width="2" customWidth="1"/>
    <col min="6" max="6" width="58.33203125" customWidth="1"/>
    <col min="7" max="7" width="1.88671875" customWidth="1"/>
  </cols>
  <sheetData>
    <row r="1" spans="1:6" ht="18">
      <c r="A1" s="56"/>
      <c r="B1" s="57" t="s">
        <v>838</v>
      </c>
      <c r="D1" s="58" t="s">
        <v>1001</v>
      </c>
    </row>
    <row r="2" spans="1:6" ht="25.5" customHeight="1" thickBot="1"/>
    <row r="3" spans="1:6" ht="84" customHeight="1" thickBot="1">
      <c r="B3" s="198" t="s">
        <v>1000</v>
      </c>
      <c r="D3" s="198" t="s">
        <v>1002</v>
      </c>
      <c r="F3" s="198" t="s">
        <v>1003</v>
      </c>
    </row>
    <row r="4" spans="1:6" ht="15" thickBot="1"/>
    <row r="5" spans="1:6" ht="84" customHeight="1" thickBot="1">
      <c r="B5" s="198" t="s">
        <v>1004</v>
      </c>
      <c r="D5" s="198" t="s">
        <v>1008</v>
      </c>
      <c r="F5" s="198" t="s">
        <v>1005</v>
      </c>
    </row>
    <row r="6" spans="1:6" ht="80.25" customHeight="1" thickBot="1"/>
    <row r="7" spans="1:6" ht="99.6" customHeight="1" thickBot="1">
      <c r="D7" s="198" t="s">
        <v>999</v>
      </c>
    </row>
    <row r="8" spans="1:6" ht="80.25" customHeight="1" thickBot="1"/>
    <row r="9" spans="1:6" ht="84" customHeight="1" thickBot="1">
      <c r="B9" s="198" t="s">
        <v>1010</v>
      </c>
      <c r="D9" s="198" t="s">
        <v>1011</v>
      </c>
      <c r="F9" s="198" t="s">
        <v>1013</v>
      </c>
    </row>
    <row r="10" spans="1:6" ht="15" thickBot="1"/>
    <row r="11" spans="1:6" ht="84" customHeight="1" thickBot="1">
      <c r="B11" s="198" t="s">
        <v>1009</v>
      </c>
      <c r="D11" s="198" t="s">
        <v>1012</v>
      </c>
      <c r="F11" s="198" t="s">
        <v>1014</v>
      </c>
    </row>
    <row r="15" spans="1:6" ht="21">
      <c r="A15" s="193" t="s">
        <v>983</v>
      </c>
    </row>
  </sheetData>
  <printOptions horizontalCentered="1"/>
  <pageMargins left="0.70866141732283472" right="0.70866141732283472" top="0.74803149606299213" bottom="0.74803149606299213" header="0.31496062992125984" footer="0.31496062992125984"/>
  <pageSetup paperSize="5" scale="68"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44"/>
  <sheetViews>
    <sheetView workbookViewId="0">
      <selection activeCell="G7" sqref="G7"/>
    </sheetView>
  </sheetViews>
  <sheetFormatPr baseColWidth="10" defaultRowHeight="14.4"/>
  <cols>
    <col min="1" max="1" width="13.88671875" customWidth="1"/>
    <col min="2" max="2" width="3.44140625" customWidth="1"/>
    <col min="3" max="5" width="29" customWidth="1"/>
  </cols>
  <sheetData>
    <row r="1" spans="1:5" s="58" customFormat="1">
      <c r="B1" s="58" t="s">
        <v>839</v>
      </c>
      <c r="E1" s="58" t="s">
        <v>1520</v>
      </c>
    </row>
    <row r="2" spans="1:5" s="58" customFormat="1" ht="15" thickBot="1"/>
    <row r="3" spans="1:5" s="58" customFormat="1" ht="15" thickBot="1">
      <c r="A3" s="76" t="s">
        <v>840</v>
      </c>
      <c r="B3" s="404" t="s">
        <v>841</v>
      </c>
      <c r="C3" s="405"/>
      <c r="D3" s="405"/>
      <c r="E3" s="406"/>
    </row>
    <row r="4" spans="1:5" s="58" customFormat="1" ht="15" thickBot="1">
      <c r="A4" s="60"/>
      <c r="B4" s="60"/>
      <c r="C4" s="60"/>
      <c r="D4" s="60"/>
    </row>
    <row r="5" spans="1:5" s="58" customFormat="1">
      <c r="A5" s="407" t="s">
        <v>842</v>
      </c>
      <c r="B5" s="410" t="s">
        <v>843</v>
      </c>
      <c r="C5" s="411"/>
      <c r="D5" s="79" t="s">
        <v>844</v>
      </c>
      <c r="E5" s="80" t="s">
        <v>845</v>
      </c>
    </row>
    <row r="6" spans="1:5" s="58" customFormat="1" ht="70.5" customHeight="1">
      <c r="A6" s="408"/>
      <c r="B6" s="420" t="s">
        <v>1015</v>
      </c>
      <c r="C6" s="414"/>
      <c r="D6" s="414" t="s">
        <v>844</v>
      </c>
      <c r="E6" s="416" t="s">
        <v>1016</v>
      </c>
    </row>
    <row r="7" spans="1:5" s="58" customFormat="1" ht="70.5" customHeight="1" thickBot="1">
      <c r="A7" s="409"/>
      <c r="B7" s="421"/>
      <c r="C7" s="415"/>
      <c r="D7" s="415"/>
      <c r="E7" s="417"/>
    </row>
    <row r="8" spans="1:5" s="58" customFormat="1" ht="15" thickBot="1">
      <c r="D8" s="60"/>
      <c r="E8" s="60"/>
    </row>
    <row r="9" spans="1:5" s="58" customFormat="1" ht="15" thickBot="1">
      <c r="A9" s="407" t="s">
        <v>1017</v>
      </c>
      <c r="B9" s="412" t="s">
        <v>846</v>
      </c>
      <c r="C9" s="413"/>
      <c r="D9" s="77" t="s">
        <v>1018</v>
      </c>
      <c r="E9" s="78" t="s">
        <v>847</v>
      </c>
    </row>
    <row r="10" spans="1:5" s="58" customFormat="1" ht="69" customHeight="1">
      <c r="A10" s="408"/>
      <c r="B10" s="420" t="s">
        <v>1048</v>
      </c>
      <c r="C10" s="414"/>
      <c r="D10" s="418" t="s">
        <v>1049</v>
      </c>
      <c r="E10" s="416" t="s">
        <v>1050</v>
      </c>
    </row>
    <row r="11" spans="1:5" s="58" customFormat="1" ht="69" customHeight="1" thickBot="1">
      <c r="A11" s="409"/>
      <c r="B11" s="421"/>
      <c r="C11" s="415"/>
      <c r="D11" s="419"/>
      <c r="E11" s="417"/>
    </row>
    <row r="12" spans="1:5" s="58" customFormat="1" ht="15" thickBot="1"/>
    <row r="13" spans="1:5" s="58" customFormat="1" ht="15" thickBot="1">
      <c r="A13" s="407" t="s">
        <v>848</v>
      </c>
      <c r="B13" s="412" t="s">
        <v>849</v>
      </c>
      <c r="C13" s="413"/>
      <c r="D13" s="197"/>
      <c r="E13" s="200" t="s">
        <v>850</v>
      </c>
    </row>
    <row r="14" spans="1:5" s="58" customFormat="1" ht="57.6" customHeight="1" thickBot="1">
      <c r="A14" s="408"/>
      <c r="B14" s="61" t="s">
        <v>851</v>
      </c>
      <c r="C14" s="402" t="s">
        <v>1019</v>
      </c>
      <c r="D14" s="403"/>
      <c r="E14" s="201" t="s">
        <v>1020</v>
      </c>
    </row>
    <row r="15" spans="1:5" s="58" customFormat="1" ht="37.799999999999997" customHeight="1" thickBot="1">
      <c r="A15" s="408"/>
      <c r="B15" s="61" t="s">
        <v>852</v>
      </c>
      <c r="C15" s="402" t="s">
        <v>1021</v>
      </c>
      <c r="D15" s="403"/>
      <c r="E15" s="201" t="s">
        <v>1022</v>
      </c>
    </row>
    <row r="16" spans="1:5" s="58" customFormat="1" ht="33" customHeight="1" thickBot="1">
      <c r="A16" s="408"/>
      <c r="B16" s="61" t="s">
        <v>1023</v>
      </c>
      <c r="C16" s="402" t="s">
        <v>1024</v>
      </c>
      <c r="D16" s="403"/>
      <c r="E16" s="201" t="s">
        <v>1025</v>
      </c>
    </row>
    <row r="17" spans="1:5" s="58" customFormat="1" ht="37.799999999999997" customHeight="1" thickBot="1">
      <c r="A17" s="408"/>
      <c r="B17" s="61" t="s">
        <v>1026</v>
      </c>
      <c r="C17" s="402" t="s">
        <v>1027</v>
      </c>
      <c r="D17" s="403"/>
      <c r="E17" s="201" t="s">
        <v>1025</v>
      </c>
    </row>
    <row r="18" spans="1:5" s="58" customFormat="1" ht="46.8" customHeight="1" thickBot="1">
      <c r="A18" s="408"/>
      <c r="B18" s="61" t="s">
        <v>1028</v>
      </c>
      <c r="C18" s="402" t="s">
        <v>1029</v>
      </c>
      <c r="D18" s="403"/>
      <c r="E18" s="201" t="s">
        <v>1022</v>
      </c>
    </row>
    <row r="19" spans="1:5" s="58" customFormat="1" ht="27" customHeight="1" thickBot="1">
      <c r="A19" s="408"/>
      <c r="B19" s="61" t="s">
        <v>1030</v>
      </c>
      <c r="C19" s="402" t="s">
        <v>1031</v>
      </c>
      <c r="D19" s="403"/>
      <c r="E19" s="201" t="s">
        <v>1032</v>
      </c>
    </row>
    <row r="20" spans="1:5" s="58" customFormat="1" ht="47.4" customHeight="1" thickBot="1">
      <c r="A20" s="408"/>
      <c r="B20" s="62" t="s">
        <v>1033</v>
      </c>
      <c r="C20" s="424" t="s">
        <v>1034</v>
      </c>
      <c r="D20" s="425"/>
      <c r="E20" s="201" t="s">
        <v>1035</v>
      </c>
    </row>
    <row r="21" spans="1:5" ht="15.6" customHeight="1" thickBot="1">
      <c r="A21" s="58"/>
      <c r="B21" s="58"/>
      <c r="C21" s="58"/>
      <c r="D21" s="58"/>
      <c r="E21" s="58"/>
    </row>
    <row r="22" spans="1:5" ht="15" thickBot="1">
      <c r="A22" s="418" t="s">
        <v>853</v>
      </c>
      <c r="B22" s="63" t="s">
        <v>851</v>
      </c>
      <c r="C22" s="63"/>
      <c r="D22" s="63"/>
      <c r="E22" s="64"/>
    </row>
    <row r="23" spans="1:5" ht="21" customHeight="1" thickBot="1">
      <c r="A23" s="422"/>
      <c r="B23" s="426" t="s">
        <v>1036</v>
      </c>
      <c r="C23" s="426"/>
      <c r="D23" s="426"/>
      <c r="E23" s="427"/>
    </row>
    <row r="24" spans="1:5" ht="15" thickBot="1">
      <c r="A24" s="422"/>
      <c r="B24" s="63" t="s">
        <v>852</v>
      </c>
      <c r="C24" s="63"/>
      <c r="D24" s="63"/>
      <c r="E24" s="64"/>
    </row>
    <row r="25" spans="1:5" ht="27" customHeight="1" thickBot="1">
      <c r="A25" s="422"/>
      <c r="B25" s="428" t="s">
        <v>1037</v>
      </c>
      <c r="C25" s="428"/>
      <c r="D25" s="428"/>
      <c r="E25" s="429"/>
    </row>
    <row r="26" spans="1:5" ht="27.6" customHeight="1" thickBot="1">
      <c r="A26" s="422"/>
      <c r="B26" s="430" t="s">
        <v>1038</v>
      </c>
      <c r="C26" s="430"/>
      <c r="D26" s="430"/>
      <c r="E26" s="431"/>
    </row>
    <row r="27" spans="1:5" ht="15" thickBot="1">
      <c r="A27" s="422"/>
      <c r="B27" s="63" t="s">
        <v>1023</v>
      </c>
      <c r="C27" s="63"/>
      <c r="D27" s="63"/>
      <c r="E27" s="64"/>
    </row>
    <row r="28" spans="1:5" ht="16.8" customHeight="1" thickBot="1">
      <c r="A28" s="422"/>
      <c r="B28" s="432" t="s">
        <v>1039</v>
      </c>
      <c r="C28" s="432"/>
      <c r="D28" s="432"/>
      <c r="E28" s="433"/>
    </row>
    <row r="29" spans="1:5" ht="30" customHeight="1" thickBot="1">
      <c r="A29" s="422"/>
      <c r="B29" s="432" t="s">
        <v>1040</v>
      </c>
      <c r="C29" s="432"/>
      <c r="D29" s="432"/>
      <c r="E29" s="433"/>
    </row>
    <row r="30" spans="1:5" ht="15" thickBot="1">
      <c r="A30" s="422"/>
      <c r="B30" s="63" t="s">
        <v>1026</v>
      </c>
      <c r="C30" s="63"/>
      <c r="D30" s="63"/>
      <c r="E30" s="64"/>
    </row>
    <row r="31" spans="1:5" ht="28.2" customHeight="1" thickBot="1">
      <c r="A31" s="422"/>
      <c r="B31" s="430" t="s">
        <v>1041</v>
      </c>
      <c r="C31" s="430"/>
      <c r="D31" s="430"/>
      <c r="E31" s="431"/>
    </row>
    <row r="32" spans="1:5" ht="58.8" customHeight="1" thickBot="1">
      <c r="A32" s="422"/>
      <c r="B32" s="430" t="s">
        <v>1042</v>
      </c>
      <c r="C32" s="430"/>
      <c r="D32" s="430"/>
      <c r="E32" s="431"/>
    </row>
    <row r="33" spans="1:5" ht="30.6" customHeight="1" thickBot="1">
      <c r="A33" s="422"/>
      <c r="B33" s="432" t="s">
        <v>1043</v>
      </c>
      <c r="C33" s="432"/>
      <c r="D33" s="432"/>
      <c r="E33" s="433"/>
    </row>
    <row r="34" spans="1:5" ht="15" thickBot="1">
      <c r="A34" s="422"/>
      <c r="B34" s="63" t="s">
        <v>1028</v>
      </c>
      <c r="C34" s="63"/>
      <c r="D34" s="63"/>
      <c r="E34" s="64"/>
    </row>
    <row r="35" spans="1:5" ht="30" customHeight="1" thickBot="1">
      <c r="A35" s="422"/>
      <c r="B35" s="432" t="s">
        <v>1044</v>
      </c>
      <c r="C35" s="432"/>
      <c r="D35" s="432"/>
      <c r="E35" s="433"/>
    </row>
    <row r="36" spans="1:5" ht="15" thickBot="1">
      <c r="A36" s="422"/>
      <c r="B36" s="63" t="s">
        <v>1030</v>
      </c>
      <c r="C36" s="63"/>
      <c r="D36" s="63"/>
      <c r="E36" s="64"/>
    </row>
    <row r="37" spans="1:5" ht="27.6" customHeight="1" thickBot="1">
      <c r="A37" s="422"/>
      <c r="B37" s="430" t="s">
        <v>1045</v>
      </c>
      <c r="C37" s="430"/>
      <c r="D37" s="430"/>
      <c r="E37" s="431"/>
    </row>
    <row r="38" spans="1:5" ht="43.8" customHeight="1" thickBot="1">
      <c r="A38" s="422"/>
      <c r="B38" s="430" t="s">
        <v>1046</v>
      </c>
      <c r="C38" s="430"/>
      <c r="D38" s="430"/>
      <c r="E38" s="431"/>
    </row>
    <row r="39" spans="1:5" ht="15" thickBot="1">
      <c r="A39" s="422"/>
      <c r="B39" s="63" t="s">
        <v>1033</v>
      </c>
      <c r="C39" s="202"/>
      <c r="D39" s="63"/>
      <c r="E39" s="64"/>
    </row>
    <row r="40" spans="1:5" ht="27.6" customHeight="1" thickBot="1">
      <c r="A40" s="422"/>
      <c r="B40" s="434" t="s">
        <v>1047</v>
      </c>
      <c r="C40" s="434"/>
      <c r="D40" s="434"/>
      <c r="E40" s="434"/>
    </row>
    <row r="41" spans="1:5" ht="27.6" customHeight="1"/>
    <row r="43" spans="1:5">
      <c r="A43" s="58" t="s">
        <v>833</v>
      </c>
    </row>
    <row r="44" spans="1:5">
      <c r="A44" s="423" t="s">
        <v>854</v>
      </c>
      <c r="B44" s="423"/>
      <c r="C44" s="423"/>
      <c r="D44" s="423"/>
      <c r="E44" s="423"/>
    </row>
  </sheetData>
  <mergeCells count="34">
    <mergeCell ref="B38:E38"/>
    <mergeCell ref="B40:E40"/>
    <mergeCell ref="C16:D16"/>
    <mergeCell ref="C17:D17"/>
    <mergeCell ref="A13:A20"/>
    <mergeCell ref="A22:A40"/>
    <mergeCell ref="A44:E44"/>
    <mergeCell ref="C20:D20"/>
    <mergeCell ref="B23:E23"/>
    <mergeCell ref="B25:E25"/>
    <mergeCell ref="B26:E26"/>
    <mergeCell ref="B28:E28"/>
    <mergeCell ref="B29:E29"/>
    <mergeCell ref="B31:E31"/>
    <mergeCell ref="B32:E32"/>
    <mergeCell ref="B33:E33"/>
    <mergeCell ref="B35:E35"/>
    <mergeCell ref="B37:E37"/>
    <mergeCell ref="C18:D18"/>
    <mergeCell ref="C19:D19"/>
    <mergeCell ref="B3:E3"/>
    <mergeCell ref="A5:A7"/>
    <mergeCell ref="B5:C5"/>
    <mergeCell ref="A9:A11"/>
    <mergeCell ref="B9:C9"/>
    <mergeCell ref="D6:D7"/>
    <mergeCell ref="E6:E7"/>
    <mergeCell ref="D10:D11"/>
    <mergeCell ref="E10:E11"/>
    <mergeCell ref="B6:C7"/>
    <mergeCell ref="B10:C11"/>
    <mergeCell ref="B13:C13"/>
    <mergeCell ref="C14:D14"/>
    <mergeCell ref="C15:D15"/>
  </mergeCells>
  <pageMargins left="0.70866141732283472" right="0.70866141732283472" top="0.74803149606299213" bottom="0.74803149606299213" header="0.31496062992125984" footer="0.31496062992125984"/>
  <pageSetup scale="80" orientation="portrait" horizontalDpi="4294967293"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E45"/>
  <sheetViews>
    <sheetView topLeftCell="A34" workbookViewId="0">
      <selection activeCell="B31" sqref="A31:XFD31"/>
    </sheetView>
  </sheetViews>
  <sheetFormatPr baseColWidth="10" defaultRowHeight="14.4"/>
  <cols>
    <col min="1" max="1" width="22.109375" customWidth="1"/>
    <col min="2" max="5" width="25.109375" customWidth="1"/>
  </cols>
  <sheetData>
    <row r="1" spans="1:5">
      <c r="B1" s="58" t="s">
        <v>860</v>
      </c>
    </row>
    <row r="2" spans="1:5">
      <c r="A2" s="439" t="s">
        <v>1098</v>
      </c>
      <c r="B2" s="439"/>
      <c r="C2" s="439"/>
    </row>
    <row r="3" spans="1:5" ht="117" customHeight="1">
      <c r="A3" s="440" t="s">
        <v>1099</v>
      </c>
      <c r="B3" s="440"/>
      <c r="C3" s="440"/>
      <c r="D3" s="440"/>
      <c r="E3" s="440"/>
    </row>
    <row r="4" spans="1:5" ht="29.4" customHeight="1">
      <c r="A4" s="440" t="s">
        <v>1100</v>
      </c>
      <c r="B4" s="440"/>
      <c r="C4" s="440"/>
      <c r="D4" s="440"/>
      <c r="E4" s="440"/>
    </row>
    <row r="5" spans="1:5" ht="88.8" customHeight="1">
      <c r="A5" s="440" t="s">
        <v>1101</v>
      </c>
      <c r="B5" s="440"/>
      <c r="C5" s="440"/>
      <c r="D5" s="440"/>
      <c r="E5" s="440"/>
    </row>
    <row r="6" spans="1:5" ht="15" thickBot="1"/>
    <row r="7" spans="1:5" ht="28.5" customHeight="1" thickBot="1">
      <c r="A7" s="93"/>
      <c r="B7" s="443" t="s">
        <v>861</v>
      </c>
      <c r="C7" s="444"/>
      <c r="D7" s="444"/>
      <c r="E7" s="445"/>
    </row>
    <row r="8" spans="1:5">
      <c r="A8" s="92"/>
      <c r="B8" s="446" t="s">
        <v>841</v>
      </c>
      <c r="C8" s="446" t="s">
        <v>862</v>
      </c>
      <c r="D8" s="446" t="s">
        <v>863</v>
      </c>
      <c r="E8" s="448" t="s">
        <v>864</v>
      </c>
    </row>
    <row r="9" spans="1:5" ht="15" thickBot="1">
      <c r="A9" s="94"/>
      <c r="B9" s="447"/>
      <c r="C9" s="447"/>
      <c r="D9" s="447"/>
      <c r="E9" s="449"/>
    </row>
    <row r="10" spans="1:5" ht="117" customHeight="1" thickBot="1">
      <c r="A10" s="90" t="s">
        <v>842</v>
      </c>
      <c r="B10" s="396" t="s">
        <v>1051</v>
      </c>
      <c r="C10" s="205" t="s">
        <v>1052</v>
      </c>
      <c r="D10" s="203" t="s">
        <v>1053</v>
      </c>
      <c r="E10" s="204" t="s">
        <v>1054</v>
      </c>
    </row>
    <row r="11" spans="1:5" ht="117" customHeight="1" thickBot="1">
      <c r="A11" s="91" t="s">
        <v>865</v>
      </c>
      <c r="B11" s="397" t="s">
        <v>1113</v>
      </c>
      <c r="C11" s="205" t="s">
        <v>1055</v>
      </c>
      <c r="D11" s="203" t="s">
        <v>1053</v>
      </c>
      <c r="E11" s="206" t="s">
        <v>1056</v>
      </c>
    </row>
    <row r="12" spans="1:5" ht="117" customHeight="1" thickBot="1">
      <c r="A12" s="441" t="s">
        <v>866</v>
      </c>
      <c r="B12" s="398" t="s">
        <v>1057</v>
      </c>
      <c r="C12" s="207" t="s">
        <v>1058</v>
      </c>
      <c r="D12" s="208" t="s">
        <v>1059</v>
      </c>
      <c r="E12" s="209" t="s">
        <v>1060</v>
      </c>
    </row>
    <row r="13" spans="1:5" ht="117" customHeight="1" thickBot="1">
      <c r="A13" s="442"/>
      <c r="B13" s="234" t="s">
        <v>1061</v>
      </c>
      <c r="C13" s="210" t="s">
        <v>1062</v>
      </c>
      <c r="D13" s="203" t="s">
        <v>1063</v>
      </c>
      <c r="E13" s="211" t="s">
        <v>1064</v>
      </c>
    </row>
    <row r="14" spans="1:5" ht="159" thickBot="1">
      <c r="A14" s="442"/>
      <c r="B14" s="234" t="s">
        <v>1065</v>
      </c>
      <c r="C14" s="399" t="s">
        <v>1066</v>
      </c>
      <c r="D14" s="212" t="s">
        <v>1067</v>
      </c>
      <c r="E14" s="206" t="s">
        <v>1068</v>
      </c>
    </row>
    <row r="15" spans="1:5" ht="274.2" thickBot="1">
      <c r="A15" s="442"/>
      <c r="B15" s="234" t="s">
        <v>1069</v>
      </c>
      <c r="C15" s="213" t="s">
        <v>1070</v>
      </c>
      <c r="D15" s="214" t="s">
        <v>1071</v>
      </c>
      <c r="E15" s="215" t="s">
        <v>1072</v>
      </c>
    </row>
    <row r="16" spans="1:5" ht="157.19999999999999" customHeight="1" thickBot="1">
      <c r="A16" s="442"/>
      <c r="B16" s="234" t="s">
        <v>1073</v>
      </c>
      <c r="C16" s="400" t="s">
        <v>1074</v>
      </c>
      <c r="D16" s="216" t="s">
        <v>1075</v>
      </c>
      <c r="E16" s="217" t="s">
        <v>1076</v>
      </c>
    </row>
    <row r="17" spans="1:5" ht="146.4" customHeight="1" thickBot="1">
      <c r="A17" s="442"/>
      <c r="B17" s="234" t="s">
        <v>1077</v>
      </c>
      <c r="C17" s="218" t="s">
        <v>1078</v>
      </c>
      <c r="D17" s="208" t="s">
        <v>1079</v>
      </c>
      <c r="E17" s="209" t="s">
        <v>1080</v>
      </c>
    </row>
    <row r="18" spans="1:5" ht="146.4" customHeight="1" thickBot="1">
      <c r="A18" s="442"/>
      <c r="B18" s="234" t="s">
        <v>1081</v>
      </c>
      <c r="C18" s="205" t="s">
        <v>1082</v>
      </c>
      <c r="D18" s="203" t="s">
        <v>1083</v>
      </c>
      <c r="E18" s="209" t="s">
        <v>1084</v>
      </c>
    </row>
    <row r="19" spans="1:5" ht="90.6" customHeight="1" thickBot="1">
      <c r="A19" s="436" t="s">
        <v>867</v>
      </c>
      <c r="B19" s="219" t="s">
        <v>1036</v>
      </c>
      <c r="C19" s="231" t="s">
        <v>1058</v>
      </c>
      <c r="D19" s="232" t="s">
        <v>1059</v>
      </c>
      <c r="E19" s="233" t="s">
        <v>1060</v>
      </c>
    </row>
    <row r="20" spans="1:5" ht="118.2" customHeight="1" thickBot="1">
      <c r="A20" s="437"/>
      <c r="B20" s="219" t="s">
        <v>1037</v>
      </c>
      <c r="C20" s="221" t="s">
        <v>1085</v>
      </c>
      <c r="D20" s="222" t="s">
        <v>1063</v>
      </c>
      <c r="E20" s="211" t="s">
        <v>1086</v>
      </c>
    </row>
    <row r="21" spans="1:5" ht="76.2" customHeight="1" thickBot="1">
      <c r="A21" s="437"/>
      <c r="B21" s="219" t="s">
        <v>1038</v>
      </c>
      <c r="C21" s="221" t="s">
        <v>1087</v>
      </c>
      <c r="D21" s="222" t="s">
        <v>1063</v>
      </c>
      <c r="E21" s="211" t="s">
        <v>1088</v>
      </c>
    </row>
    <row r="22" spans="1:5" ht="72.599999999999994" thickBot="1">
      <c r="A22" s="437"/>
      <c r="B22" s="219" t="s">
        <v>1039</v>
      </c>
      <c r="C22" s="223" t="s">
        <v>1089</v>
      </c>
      <c r="D22" s="212" t="s">
        <v>1067</v>
      </c>
      <c r="E22" s="206" t="s">
        <v>1068</v>
      </c>
    </row>
    <row r="23" spans="1:5" ht="115.8" thickBot="1">
      <c r="A23" s="437"/>
      <c r="B23" s="219" t="s">
        <v>1040</v>
      </c>
      <c r="C23" s="223" t="s">
        <v>1066</v>
      </c>
      <c r="D23" s="212" t="s">
        <v>1067</v>
      </c>
      <c r="E23" s="206" t="s">
        <v>1068</v>
      </c>
    </row>
    <row r="24" spans="1:5" ht="99.6" customHeight="1" thickBot="1">
      <c r="A24" s="437"/>
      <c r="B24" s="219" t="s">
        <v>1041</v>
      </c>
      <c r="C24" s="224" t="s">
        <v>1090</v>
      </c>
      <c r="D24" s="208" t="s">
        <v>1091</v>
      </c>
      <c r="E24" s="224" t="s">
        <v>1092</v>
      </c>
    </row>
    <row r="25" spans="1:5" ht="101.4" customHeight="1" thickBot="1">
      <c r="A25" s="437"/>
      <c r="B25" s="219" t="s">
        <v>1042</v>
      </c>
      <c r="C25" s="205" t="s">
        <v>1093</v>
      </c>
      <c r="D25" s="212" t="s">
        <v>1091</v>
      </c>
      <c r="E25" s="206" t="s">
        <v>1094</v>
      </c>
    </row>
    <row r="26" spans="1:5" ht="100.2" customHeight="1" thickBot="1">
      <c r="A26" s="437"/>
      <c r="B26" s="219" t="s">
        <v>1043</v>
      </c>
      <c r="C26" s="225" t="s">
        <v>1095</v>
      </c>
      <c r="D26" s="214" t="s">
        <v>1091</v>
      </c>
      <c r="E26" s="215" t="s">
        <v>1072</v>
      </c>
    </row>
    <row r="27" spans="1:5" ht="115.8" customHeight="1" thickBot="1">
      <c r="A27" s="437"/>
      <c r="B27" s="219" t="s">
        <v>1044</v>
      </c>
      <c r="C27" s="226" t="s">
        <v>1096</v>
      </c>
      <c r="D27" s="216" t="s">
        <v>1075</v>
      </c>
      <c r="E27" s="217" t="s">
        <v>1076</v>
      </c>
    </row>
    <row r="28" spans="1:5" ht="101.4" thickBot="1">
      <c r="A28" s="437"/>
      <c r="B28" s="219" t="s">
        <v>1045</v>
      </c>
      <c r="C28" s="220" t="s">
        <v>1078</v>
      </c>
      <c r="D28" s="208" t="s">
        <v>1079</v>
      </c>
      <c r="E28" s="209" t="s">
        <v>1080</v>
      </c>
    </row>
    <row r="29" spans="1:5" ht="130.19999999999999" thickBot="1">
      <c r="A29" s="437"/>
      <c r="B29" s="219" t="s">
        <v>1046</v>
      </c>
      <c r="C29" s="220" t="s">
        <v>1078</v>
      </c>
      <c r="D29" s="208" t="s">
        <v>1079</v>
      </c>
      <c r="E29" s="209" t="s">
        <v>1080</v>
      </c>
    </row>
    <row r="30" spans="1:5" ht="130.19999999999999" thickBot="1">
      <c r="A30" s="437"/>
      <c r="B30" s="227" t="s">
        <v>1047</v>
      </c>
      <c r="C30" s="220" t="s">
        <v>1082</v>
      </c>
      <c r="D30" s="208" t="s">
        <v>1083</v>
      </c>
      <c r="E30" s="209" t="s">
        <v>1097</v>
      </c>
    </row>
    <row r="33" spans="1:5">
      <c r="A33" s="230" t="s">
        <v>833</v>
      </c>
    </row>
    <row r="34" spans="1:5">
      <c r="A34" s="438" t="s">
        <v>1102</v>
      </c>
      <c r="B34" s="438"/>
      <c r="C34" s="438"/>
      <c r="D34" s="438"/>
      <c r="E34" s="438"/>
    </row>
    <row r="35" spans="1:5">
      <c r="A35" s="59" t="s">
        <v>1103</v>
      </c>
    </row>
    <row r="36" spans="1:5">
      <c r="A36" s="435" t="s">
        <v>1104</v>
      </c>
      <c r="B36" s="435"/>
      <c r="C36" s="435"/>
      <c r="D36" s="435"/>
      <c r="E36" s="435"/>
    </row>
    <row r="37" spans="1:5">
      <c r="A37" s="435" t="s">
        <v>1105</v>
      </c>
      <c r="B37" s="435"/>
      <c r="C37" s="435"/>
      <c r="D37" s="435"/>
      <c r="E37" s="435"/>
    </row>
    <row r="38" spans="1:5">
      <c r="A38" s="435" t="s">
        <v>1106</v>
      </c>
      <c r="B38" s="435"/>
      <c r="C38" s="435"/>
      <c r="D38" s="435"/>
      <c r="E38" s="435"/>
    </row>
    <row r="39" spans="1:5">
      <c r="A39" s="435" t="s">
        <v>1107</v>
      </c>
      <c r="B39" s="435"/>
      <c r="C39" s="435"/>
      <c r="D39" s="435"/>
      <c r="E39" s="435"/>
    </row>
    <row r="41" spans="1:5">
      <c r="A41" s="59" t="s">
        <v>1108</v>
      </c>
    </row>
    <row r="42" spans="1:5">
      <c r="A42" s="435" t="s">
        <v>1109</v>
      </c>
      <c r="B42" s="435"/>
      <c r="C42" s="435"/>
      <c r="D42" s="435"/>
      <c r="E42" s="435"/>
    </row>
    <row r="43" spans="1:5">
      <c r="A43" s="435" t="s">
        <v>1110</v>
      </c>
      <c r="B43" s="435"/>
      <c r="C43" s="435"/>
      <c r="D43" s="435"/>
      <c r="E43" s="435"/>
    </row>
    <row r="44" spans="1:5">
      <c r="A44" s="435" t="s">
        <v>1111</v>
      </c>
      <c r="B44" s="435"/>
      <c r="C44" s="435"/>
      <c r="D44" s="435"/>
      <c r="E44" s="435"/>
    </row>
    <row r="45" spans="1:5" ht="32.4" customHeight="1">
      <c r="A45" s="435" t="s">
        <v>1112</v>
      </c>
      <c r="B45" s="435"/>
      <c r="C45" s="435"/>
      <c r="D45" s="435"/>
      <c r="E45" s="435"/>
    </row>
  </sheetData>
  <mergeCells count="20">
    <mergeCell ref="A2:C2"/>
    <mergeCell ref="A3:E3"/>
    <mergeCell ref="A4:E4"/>
    <mergeCell ref="A5:E5"/>
    <mergeCell ref="A12:A18"/>
    <mergeCell ref="B7:E7"/>
    <mergeCell ref="B8:B9"/>
    <mergeCell ref="C8:C9"/>
    <mergeCell ref="D8:D9"/>
    <mergeCell ref="E8:E9"/>
    <mergeCell ref="A42:E42"/>
    <mergeCell ref="A43:E43"/>
    <mergeCell ref="A44:E44"/>
    <mergeCell ref="A45:E45"/>
    <mergeCell ref="A19:A30"/>
    <mergeCell ref="A34:E34"/>
    <mergeCell ref="A36:E36"/>
    <mergeCell ref="A37:E37"/>
    <mergeCell ref="A38:E38"/>
    <mergeCell ref="A39:E39"/>
  </mergeCells>
  <hyperlinks>
    <hyperlink ref="D10" r:id="rId1" xr:uid="{8515DB7A-79E9-40C8-9A47-9481436122AC}"/>
    <hyperlink ref="D11" r:id="rId2" xr:uid="{F0D477A9-3B4A-46F8-A33F-02D6F9346AE5}"/>
    <hyperlink ref="D12" r:id="rId3" xr:uid="{F6375482-FAED-4543-BC6E-E4C58D16DAE9}"/>
    <hyperlink ref="D13" r:id="rId4" xr:uid="{3071CE3A-27E3-4A2A-8170-8AC258A89DE8}"/>
    <hyperlink ref="D14" r:id="rId5" xr:uid="{4BE178B4-233D-4E2F-AF4F-79C43C251179}"/>
    <hyperlink ref="D15" r:id="rId6" display="https://transparencia.guerrero.gob.mx/transparencia/programa-integral-de-a-tencion-y-seguimiento-para-el-bienestar-de-poblacion-jornalera-agricola-migrante/https://transparencia.guerrero.gob.mx/transparencia/programa-integral-de-a-tencion-y-seguimiento-para-el-bienestar-de-poblacion-jornalera-agricola-migrante/" xr:uid="{50D7615C-E4C6-4A38-88F7-1D9D3AAE1216}"/>
    <hyperlink ref="D16" r:id="rId7" xr:uid="{9DB2566D-CD82-4113-9699-1CF145A17937}"/>
    <hyperlink ref="D17" r:id="rId8" xr:uid="{6785CE4B-0E34-489C-BB7D-45239D612C05}"/>
    <hyperlink ref="D18" r:id="rId9" xr:uid="{C71D57B8-ACC9-4535-9E58-6C7C48EFCCEA}"/>
    <hyperlink ref="D19" r:id="rId10" xr:uid="{D066B988-A0BF-440F-AE7C-EE1F4C653835}"/>
    <hyperlink ref="D20" r:id="rId11" xr:uid="{2AE71202-C72D-4F24-9BA8-B6F3A44C01C4}"/>
    <hyperlink ref="D21" r:id="rId12" xr:uid="{9EF9F268-5C01-4F63-A303-740ED519C021}"/>
    <hyperlink ref="D22" r:id="rId13" xr:uid="{43EC653B-5C3F-488F-AEFF-BE0A00C2EA5C}"/>
    <hyperlink ref="D23" r:id="rId14" xr:uid="{A904093B-E01D-4260-94EB-FC3CF45BA048}"/>
    <hyperlink ref="D24" r:id="rId15" xr:uid="{A2003924-B8E0-4FE9-8B38-F77E4290D876}"/>
    <hyperlink ref="D25" r:id="rId16" xr:uid="{CC7A43F4-0961-4F2B-BBD4-EB4E7B62454F}"/>
    <hyperlink ref="D26" r:id="rId17" xr:uid="{D5F82CBD-A0A0-4043-8769-F7C66102FFF0}"/>
    <hyperlink ref="D27" r:id="rId18" xr:uid="{F8F01C83-BA50-42C8-A740-B571BA01DE63}"/>
    <hyperlink ref="D28" r:id="rId19" xr:uid="{7B6F695F-9761-47C4-B6FD-D4D06C4410A0}"/>
    <hyperlink ref="D29" r:id="rId20" xr:uid="{7C15DC9C-B507-49D0-A9BC-F7BBAAE5EDFF}"/>
    <hyperlink ref="D30" r:id="rId21" xr:uid="{0CC207A3-7886-4341-9280-094C60B577C4}"/>
  </hyperlinks>
  <printOptions horizontalCentered="1"/>
  <pageMargins left="0.70866141732283472" right="0.70866141732283472" top="0.74803149606299213" bottom="0.74803149606299213" header="0.31496062992125984" footer="0.31496062992125984"/>
  <pageSetup scale="90" orientation="landscape" horizontalDpi="4294967293" verticalDpi="200"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N97"/>
  <sheetViews>
    <sheetView view="pageBreakPreview" topLeftCell="V1" zoomScale="98" zoomScaleNormal="90" zoomScaleSheetLayoutView="98" workbookViewId="0">
      <selection activeCell="M6" sqref="M6"/>
    </sheetView>
  </sheetViews>
  <sheetFormatPr baseColWidth="10" defaultColWidth="14.44140625" defaultRowHeight="15" customHeight="1"/>
  <cols>
    <col min="1" max="1" width="3.109375" style="104" customWidth="1"/>
    <col min="2" max="2" width="4.6640625" style="104" customWidth="1"/>
    <col min="3" max="3" width="5.109375" style="104" customWidth="1"/>
    <col min="4" max="4" width="31.88671875" style="150" customWidth="1"/>
    <col min="5" max="5" width="21.109375" style="104" customWidth="1"/>
    <col min="6" max="6" width="10.44140625" style="104" customWidth="1"/>
    <col min="7" max="8" width="11.6640625" style="104" customWidth="1"/>
    <col min="9" max="9" width="9.109375" style="104" customWidth="1"/>
    <col min="10" max="10" width="10.109375" style="104" customWidth="1"/>
    <col min="11" max="11" width="11" style="104" customWidth="1"/>
    <col min="12" max="12" width="18.5546875" style="104" customWidth="1"/>
    <col min="13" max="17" width="9.109375" style="104" customWidth="1"/>
    <col min="18" max="18" width="9.109375" style="160" customWidth="1"/>
    <col min="19" max="21" width="17.88671875" style="160" customWidth="1"/>
    <col min="22" max="22" width="22.33203125" style="104" customWidth="1"/>
    <col min="23" max="23" width="21.5546875" style="104" customWidth="1"/>
    <col min="24" max="24" width="14" style="104" customWidth="1"/>
    <col min="25" max="25" width="10.5546875" style="104" customWidth="1"/>
    <col min="26" max="26" width="13.6640625" style="104" customWidth="1"/>
    <col min="27" max="35" width="9.6640625" style="104" customWidth="1"/>
    <col min="36" max="36" width="31.33203125" style="104" customWidth="1"/>
    <col min="37" max="37" width="31.6640625" style="158" customWidth="1"/>
    <col min="38" max="16384" width="14.44140625" style="104"/>
  </cols>
  <sheetData>
    <row r="1" spans="2:40" ht="84" customHeight="1">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row>
    <row r="2" spans="2:40" ht="39.9" customHeight="1">
      <c r="B2" s="461" t="s">
        <v>1521</v>
      </c>
      <c r="C2" s="461"/>
      <c r="D2" s="461"/>
      <c r="E2" s="461"/>
      <c r="F2" s="461"/>
      <c r="G2" s="461"/>
      <c r="H2" s="461"/>
      <c r="I2" s="461"/>
      <c r="J2" s="461"/>
      <c r="K2" s="461"/>
      <c r="L2" s="461"/>
      <c r="M2" s="461"/>
      <c r="N2" s="461"/>
      <c r="O2" s="461"/>
      <c r="P2" s="461"/>
      <c r="Q2" s="461"/>
      <c r="R2" s="461"/>
      <c r="S2" s="461"/>
      <c r="T2" s="461"/>
      <c r="U2" s="461"/>
      <c r="V2" s="461"/>
      <c r="W2" s="461"/>
      <c r="X2" s="461"/>
      <c r="Y2" s="461"/>
      <c r="Z2" s="461"/>
      <c r="AA2" s="461"/>
      <c r="AB2" s="461"/>
      <c r="AC2" s="461"/>
      <c r="AD2" s="461"/>
      <c r="AE2" s="461"/>
      <c r="AF2" s="461"/>
      <c r="AG2" s="461"/>
      <c r="AH2" s="461"/>
      <c r="AI2" s="461"/>
      <c r="AJ2" s="461"/>
      <c r="AK2" s="461"/>
    </row>
    <row r="3" spans="2:40" ht="15.6">
      <c r="B3" s="456" t="s">
        <v>871</v>
      </c>
      <c r="C3" s="456"/>
      <c r="D3" s="456"/>
      <c r="E3" s="456" t="s">
        <v>872</v>
      </c>
      <c r="F3" s="462" t="s">
        <v>873</v>
      </c>
      <c r="G3" s="463"/>
      <c r="H3" s="194"/>
      <c r="I3" s="462" t="s">
        <v>874</v>
      </c>
      <c r="J3" s="466"/>
      <c r="K3" s="466"/>
      <c r="L3" s="463"/>
      <c r="M3" s="468" t="s">
        <v>875</v>
      </c>
      <c r="N3" s="469"/>
      <c r="O3" s="469"/>
      <c r="P3" s="469"/>
      <c r="Q3" s="469"/>
      <c r="R3" s="470"/>
      <c r="S3" s="457" t="s">
        <v>876</v>
      </c>
      <c r="T3" s="457" t="s">
        <v>877</v>
      </c>
      <c r="U3" s="457" t="s">
        <v>878</v>
      </c>
      <c r="V3" s="456" t="s">
        <v>970</v>
      </c>
      <c r="W3" s="456" t="s">
        <v>971</v>
      </c>
      <c r="X3" s="456" t="s">
        <v>972</v>
      </c>
      <c r="Y3" s="456" t="s">
        <v>973</v>
      </c>
      <c r="Z3" s="456" t="s">
        <v>974</v>
      </c>
      <c r="AA3" s="456" t="s">
        <v>975</v>
      </c>
      <c r="AB3" s="456"/>
      <c r="AC3" s="456"/>
      <c r="AD3" s="456"/>
      <c r="AE3" s="456"/>
      <c r="AF3" s="456"/>
      <c r="AG3" s="456"/>
      <c r="AH3" s="456"/>
      <c r="AI3" s="456"/>
      <c r="AJ3" s="456" t="s">
        <v>976</v>
      </c>
      <c r="AK3" s="456" t="s">
        <v>977</v>
      </c>
    </row>
    <row r="4" spans="2:40" ht="15.6">
      <c r="B4" s="456"/>
      <c r="C4" s="456"/>
      <c r="D4" s="456"/>
      <c r="E4" s="456"/>
      <c r="F4" s="464"/>
      <c r="G4" s="465"/>
      <c r="H4" s="195"/>
      <c r="I4" s="464"/>
      <c r="J4" s="467"/>
      <c r="K4" s="467"/>
      <c r="L4" s="465"/>
      <c r="M4" s="471"/>
      <c r="N4" s="472"/>
      <c r="O4" s="472"/>
      <c r="P4" s="472"/>
      <c r="Q4" s="472"/>
      <c r="R4" s="473"/>
      <c r="S4" s="474"/>
      <c r="T4" s="458"/>
      <c r="U4" s="458"/>
      <c r="V4" s="456"/>
      <c r="W4" s="456"/>
      <c r="X4" s="456"/>
      <c r="Y4" s="456"/>
      <c r="Z4" s="456"/>
      <c r="AA4" s="456" t="s">
        <v>879</v>
      </c>
      <c r="AB4" s="456"/>
      <c r="AC4" s="456" t="s">
        <v>880</v>
      </c>
      <c r="AD4" s="456"/>
      <c r="AE4" s="456" t="s">
        <v>881</v>
      </c>
      <c r="AF4" s="456"/>
      <c r="AG4" s="456" t="s">
        <v>882</v>
      </c>
      <c r="AH4" s="456"/>
      <c r="AI4" s="456"/>
      <c r="AJ4" s="456"/>
      <c r="AK4" s="456"/>
    </row>
    <row r="5" spans="2:40" ht="39.6">
      <c r="B5" s="456"/>
      <c r="C5" s="456"/>
      <c r="D5" s="456"/>
      <c r="E5" s="456"/>
      <c r="F5" s="105" t="s">
        <v>883</v>
      </c>
      <c r="G5" s="105" t="s">
        <v>987</v>
      </c>
      <c r="H5" s="196" t="s">
        <v>988</v>
      </c>
      <c r="I5" s="105" t="s">
        <v>884</v>
      </c>
      <c r="J5" s="105" t="s">
        <v>885</v>
      </c>
      <c r="K5" s="105" t="s">
        <v>886</v>
      </c>
      <c r="L5" s="105" t="s">
        <v>887</v>
      </c>
      <c r="M5" s="106">
        <v>2000</v>
      </c>
      <c r="N5" s="106">
        <v>3000</v>
      </c>
      <c r="O5" s="106">
        <v>4000</v>
      </c>
      <c r="P5" s="106">
        <v>5000</v>
      </c>
      <c r="Q5" s="106">
        <v>6000</v>
      </c>
      <c r="R5" s="107" t="s">
        <v>184</v>
      </c>
      <c r="S5" s="475"/>
      <c r="T5" s="459"/>
      <c r="U5" s="459"/>
      <c r="V5" s="456"/>
      <c r="W5" s="456"/>
      <c r="X5" s="456"/>
      <c r="Y5" s="456"/>
      <c r="Z5" s="456"/>
      <c r="AA5" s="108" t="s">
        <v>888</v>
      </c>
      <c r="AB5" s="108" t="s">
        <v>889</v>
      </c>
      <c r="AC5" s="108" t="s">
        <v>888</v>
      </c>
      <c r="AD5" s="108" t="s">
        <v>889</v>
      </c>
      <c r="AE5" s="108" t="s">
        <v>888</v>
      </c>
      <c r="AF5" s="108" t="s">
        <v>889</v>
      </c>
      <c r="AG5" s="108" t="s">
        <v>888</v>
      </c>
      <c r="AH5" s="108" t="s">
        <v>889</v>
      </c>
      <c r="AI5" s="108" t="s">
        <v>184</v>
      </c>
      <c r="AJ5" s="456"/>
      <c r="AK5" s="456"/>
    </row>
    <row r="6" spans="2:40" ht="99.9" customHeight="1">
      <c r="B6" s="109" t="s">
        <v>978</v>
      </c>
      <c r="C6" s="110"/>
      <c r="D6" s="111" t="s">
        <v>1377</v>
      </c>
      <c r="E6" s="264" t="s">
        <v>1379</v>
      </c>
      <c r="F6" s="265" t="s">
        <v>1380</v>
      </c>
      <c r="G6" s="265" t="s">
        <v>1381</v>
      </c>
      <c r="H6" s="373" t="s">
        <v>1488</v>
      </c>
      <c r="I6" s="266" t="s">
        <v>1382</v>
      </c>
      <c r="J6" s="260" t="s">
        <v>1383</v>
      </c>
      <c r="K6" s="266" t="s">
        <v>1116</v>
      </c>
      <c r="L6" s="266" t="s">
        <v>1384</v>
      </c>
      <c r="M6" s="381">
        <v>2300000</v>
      </c>
      <c r="N6" s="381">
        <v>5300000</v>
      </c>
      <c r="O6" s="381">
        <v>0</v>
      </c>
      <c r="P6" s="381">
        <v>3400000</v>
      </c>
      <c r="Q6" s="381">
        <v>22000000</v>
      </c>
      <c r="R6" s="381">
        <v>33000000</v>
      </c>
      <c r="S6" s="268" t="s">
        <v>1517</v>
      </c>
      <c r="T6" s="269" t="s">
        <v>1387</v>
      </c>
      <c r="U6" s="270" t="s">
        <v>1388</v>
      </c>
      <c r="V6" s="264" t="s">
        <v>1134</v>
      </c>
      <c r="W6" s="271" t="s">
        <v>1135</v>
      </c>
      <c r="X6" s="264" t="s">
        <v>1196</v>
      </c>
      <c r="Y6" s="271">
        <v>0.81</v>
      </c>
      <c r="Z6" s="372" t="s">
        <v>1389</v>
      </c>
      <c r="AA6" s="271">
        <v>0.25</v>
      </c>
      <c r="AB6" s="271" t="s">
        <v>1198</v>
      </c>
      <c r="AC6" s="271">
        <v>0.25</v>
      </c>
      <c r="AD6" s="271" t="s">
        <v>1198</v>
      </c>
      <c r="AE6" s="271">
        <v>0.25</v>
      </c>
      <c r="AF6" s="271" t="s">
        <v>1198</v>
      </c>
      <c r="AG6" s="271">
        <v>0.25</v>
      </c>
      <c r="AH6" s="271" t="s">
        <v>1198</v>
      </c>
      <c r="AI6" s="271">
        <f>AA6+AC6+AE6+AG6</f>
        <v>1</v>
      </c>
      <c r="AJ6" s="272" t="s">
        <v>1053</v>
      </c>
      <c r="AK6" s="273" t="s">
        <v>1390</v>
      </c>
    </row>
    <row r="7" spans="2:40" ht="99.9" customHeight="1">
      <c r="B7" s="112" t="s">
        <v>979</v>
      </c>
      <c r="C7" s="113"/>
      <c r="D7" s="111" t="s">
        <v>1378</v>
      </c>
      <c r="E7" s="264" t="s">
        <v>1379</v>
      </c>
      <c r="F7" s="265" t="s">
        <v>1380</v>
      </c>
      <c r="G7" s="265" t="s">
        <v>1381</v>
      </c>
      <c r="H7" s="373" t="s">
        <v>1490</v>
      </c>
      <c r="I7" s="266" t="s">
        <v>1382</v>
      </c>
      <c r="J7" s="267" t="s">
        <v>1169</v>
      </c>
      <c r="K7" s="266" t="s">
        <v>1385</v>
      </c>
      <c r="L7" s="266" t="s">
        <v>1386</v>
      </c>
      <c r="M7" s="381">
        <v>2300000</v>
      </c>
      <c r="N7" s="381">
        <v>5300000</v>
      </c>
      <c r="O7" s="381">
        <v>0</v>
      </c>
      <c r="P7" s="381">
        <v>3400000</v>
      </c>
      <c r="Q7" s="381">
        <v>22000000</v>
      </c>
      <c r="R7" s="381">
        <v>33000000</v>
      </c>
      <c r="S7" s="268" t="s">
        <v>1517</v>
      </c>
      <c r="T7" s="274" t="s">
        <v>1391</v>
      </c>
      <c r="U7" s="270" t="s">
        <v>1174</v>
      </c>
      <c r="V7" s="264" t="s">
        <v>1173</v>
      </c>
      <c r="W7" s="271" t="s">
        <v>1135</v>
      </c>
      <c r="X7" s="264" t="s">
        <v>1196</v>
      </c>
      <c r="Y7" s="271">
        <v>0.81</v>
      </c>
      <c r="Z7" s="264" t="s">
        <v>1392</v>
      </c>
      <c r="AA7" s="271">
        <v>0.25</v>
      </c>
      <c r="AB7" s="271" t="s">
        <v>1198</v>
      </c>
      <c r="AC7" s="271">
        <v>0.25</v>
      </c>
      <c r="AD7" s="271" t="s">
        <v>1198</v>
      </c>
      <c r="AE7" s="271">
        <v>0.25</v>
      </c>
      <c r="AF7" s="271" t="s">
        <v>1198</v>
      </c>
      <c r="AG7" s="271">
        <v>0.25</v>
      </c>
      <c r="AH7" s="271" t="s">
        <v>1198</v>
      </c>
      <c r="AI7" s="271">
        <v>1</v>
      </c>
      <c r="AJ7" s="275" t="s">
        <v>1053</v>
      </c>
      <c r="AK7" s="273" t="s">
        <v>1393</v>
      </c>
      <c r="AN7" s="114"/>
    </row>
    <row r="8" spans="2:40" ht="99.9" customHeight="1">
      <c r="B8" s="112"/>
      <c r="C8" s="276">
        <v>1</v>
      </c>
      <c r="D8" s="277" t="s">
        <v>1019</v>
      </c>
      <c r="E8" s="278" t="s">
        <v>1147</v>
      </c>
      <c r="F8" s="278" t="s">
        <v>1380</v>
      </c>
      <c r="G8" s="278" t="s">
        <v>1381</v>
      </c>
      <c r="H8" s="374" t="s">
        <v>1488</v>
      </c>
      <c r="I8" s="278" t="s">
        <v>1382</v>
      </c>
      <c r="J8" s="278" t="s">
        <v>1397</v>
      </c>
      <c r="K8" s="278" t="s">
        <v>1398</v>
      </c>
      <c r="L8" s="278" t="s">
        <v>1399</v>
      </c>
      <c r="M8" s="382">
        <v>0</v>
      </c>
      <c r="N8" s="382">
        <v>700000</v>
      </c>
      <c r="O8" s="382">
        <v>0</v>
      </c>
      <c r="P8" s="382">
        <v>0</v>
      </c>
      <c r="Q8" s="382">
        <v>0</v>
      </c>
      <c r="R8" s="382">
        <v>700000</v>
      </c>
      <c r="S8" s="285" t="s">
        <v>1500</v>
      </c>
      <c r="T8" s="278" t="s">
        <v>1058</v>
      </c>
      <c r="U8" s="286" t="s">
        <v>1190</v>
      </c>
      <c r="V8" s="278" t="s">
        <v>1194</v>
      </c>
      <c r="W8" s="287" t="s">
        <v>1135</v>
      </c>
      <c r="X8" s="278" t="s">
        <v>1164</v>
      </c>
      <c r="Y8" s="287">
        <v>0</v>
      </c>
      <c r="Z8" s="278" t="s">
        <v>1402</v>
      </c>
      <c r="AA8" s="287">
        <v>0.25</v>
      </c>
      <c r="AB8" s="287" t="s">
        <v>1198</v>
      </c>
      <c r="AC8" s="287">
        <v>0.5</v>
      </c>
      <c r="AD8" s="287" t="s">
        <v>1198</v>
      </c>
      <c r="AE8" s="287">
        <v>0.75</v>
      </c>
      <c r="AF8" s="287" t="s">
        <v>1198</v>
      </c>
      <c r="AG8" s="287">
        <v>1</v>
      </c>
      <c r="AH8" s="287" t="s">
        <v>1198</v>
      </c>
      <c r="AI8" s="287">
        <v>1</v>
      </c>
      <c r="AJ8" s="288" t="s">
        <v>1059</v>
      </c>
      <c r="AK8" s="289" t="s">
        <v>1403</v>
      </c>
    </row>
    <row r="9" spans="2:40" ht="99.9" customHeight="1">
      <c r="B9" s="112"/>
      <c r="C9" s="276">
        <v>2</v>
      </c>
      <c r="D9" s="279" t="s">
        <v>1394</v>
      </c>
      <c r="E9" s="280" t="s">
        <v>1147</v>
      </c>
      <c r="F9" s="281" t="s">
        <v>1380</v>
      </c>
      <c r="G9" s="281" t="s">
        <v>1381</v>
      </c>
      <c r="H9" s="375" t="s">
        <v>1491</v>
      </c>
      <c r="I9" s="280" t="s">
        <v>1382</v>
      </c>
      <c r="J9" s="284" t="s">
        <v>1383</v>
      </c>
      <c r="K9" s="280" t="s">
        <v>1116</v>
      </c>
      <c r="L9" s="280" t="s">
        <v>1117</v>
      </c>
      <c r="M9" s="284">
        <v>1000000</v>
      </c>
      <c r="N9" s="284">
        <v>1000000</v>
      </c>
      <c r="O9" s="284">
        <v>0</v>
      </c>
      <c r="P9" s="284">
        <v>1000000</v>
      </c>
      <c r="Q9" s="284">
        <v>22000000</v>
      </c>
      <c r="R9" s="284">
        <v>25000000</v>
      </c>
      <c r="S9" s="290" t="s">
        <v>1501</v>
      </c>
      <c r="T9" s="291" t="s">
        <v>1062</v>
      </c>
      <c r="U9" s="292" t="s">
        <v>1223</v>
      </c>
      <c r="V9" s="280" t="s">
        <v>1222</v>
      </c>
      <c r="W9" s="293" t="s">
        <v>1135</v>
      </c>
      <c r="X9" s="280" t="s">
        <v>1164</v>
      </c>
      <c r="Y9" s="293">
        <v>0.81</v>
      </c>
      <c r="Z9" s="280" t="s">
        <v>1404</v>
      </c>
      <c r="AA9" s="293">
        <v>0.25</v>
      </c>
      <c r="AB9" s="293" t="s">
        <v>1198</v>
      </c>
      <c r="AC9" s="293">
        <v>0.25</v>
      </c>
      <c r="AD9" s="293" t="s">
        <v>1198</v>
      </c>
      <c r="AE9" s="293">
        <v>0.25</v>
      </c>
      <c r="AF9" s="293" t="s">
        <v>1198</v>
      </c>
      <c r="AG9" s="293">
        <v>0.25</v>
      </c>
      <c r="AH9" s="293" t="s">
        <v>1198</v>
      </c>
      <c r="AI9" s="293">
        <v>1</v>
      </c>
      <c r="AJ9" s="294" t="s">
        <v>1063</v>
      </c>
      <c r="AK9" s="295" t="s">
        <v>1405</v>
      </c>
    </row>
    <row r="10" spans="2:40" ht="99.9" customHeight="1">
      <c r="B10" s="112"/>
      <c r="C10" s="276">
        <v>3</v>
      </c>
      <c r="D10" s="282" t="s">
        <v>1395</v>
      </c>
      <c r="E10" s="283" t="s">
        <v>1396</v>
      </c>
      <c r="F10" s="283" t="s">
        <v>1380</v>
      </c>
      <c r="G10" s="283" t="s">
        <v>1381</v>
      </c>
      <c r="H10" s="376" t="s">
        <v>1489</v>
      </c>
      <c r="I10" s="283" t="s">
        <v>1382</v>
      </c>
      <c r="J10" s="283" t="s">
        <v>1169</v>
      </c>
      <c r="K10" s="283" t="s">
        <v>1400</v>
      </c>
      <c r="L10" s="283" t="s">
        <v>1401</v>
      </c>
      <c r="M10" s="383">
        <v>0</v>
      </c>
      <c r="N10" s="383">
        <v>2500000</v>
      </c>
      <c r="O10" s="383">
        <v>0</v>
      </c>
      <c r="P10" s="383">
        <v>0</v>
      </c>
      <c r="Q10" s="383">
        <v>0</v>
      </c>
      <c r="R10" s="383">
        <v>2500000</v>
      </c>
      <c r="S10" s="296" t="s">
        <v>1500</v>
      </c>
      <c r="T10" s="297" t="s">
        <v>1406</v>
      </c>
      <c r="U10" s="297" t="s">
        <v>1246</v>
      </c>
      <c r="V10" s="283" t="s">
        <v>1245</v>
      </c>
      <c r="W10" s="298" t="s">
        <v>1135</v>
      </c>
      <c r="X10" s="283" t="s">
        <v>1164</v>
      </c>
      <c r="Y10" s="298">
        <v>0</v>
      </c>
      <c r="Z10" s="299" t="s">
        <v>1407</v>
      </c>
      <c r="AA10" s="298">
        <v>0.25</v>
      </c>
      <c r="AB10" s="298" t="s">
        <v>1198</v>
      </c>
      <c r="AC10" s="298">
        <v>0.25</v>
      </c>
      <c r="AD10" s="298" t="s">
        <v>1198</v>
      </c>
      <c r="AE10" s="298">
        <v>0.25</v>
      </c>
      <c r="AF10" s="298" t="s">
        <v>1198</v>
      </c>
      <c r="AG10" s="298">
        <v>0.25</v>
      </c>
      <c r="AH10" s="298" t="s">
        <v>1198</v>
      </c>
      <c r="AI10" s="298">
        <v>1</v>
      </c>
      <c r="AJ10" s="365" t="s">
        <v>1067</v>
      </c>
      <c r="AK10" s="301" t="s">
        <v>1068</v>
      </c>
    </row>
    <row r="11" spans="2:40" ht="99.9" customHeight="1">
      <c r="B11" s="112"/>
      <c r="C11" s="276">
        <v>4</v>
      </c>
      <c r="D11" s="302" t="s">
        <v>1027</v>
      </c>
      <c r="E11" s="303" t="s">
        <v>1408</v>
      </c>
      <c r="F11" s="303" t="s">
        <v>1380</v>
      </c>
      <c r="G11" s="303" t="s">
        <v>1381</v>
      </c>
      <c r="H11" s="377" t="s">
        <v>1492</v>
      </c>
      <c r="I11" s="303" t="s">
        <v>1382</v>
      </c>
      <c r="J11" s="303" t="s">
        <v>1417</v>
      </c>
      <c r="K11" s="303" t="s">
        <v>1418</v>
      </c>
      <c r="L11" s="313" t="s">
        <v>1419</v>
      </c>
      <c r="M11" s="359">
        <v>600000</v>
      </c>
      <c r="N11" s="359">
        <v>0</v>
      </c>
      <c r="O11" s="359">
        <v>0</v>
      </c>
      <c r="P11" s="359">
        <v>2400000</v>
      </c>
      <c r="Q11" s="359">
        <v>0</v>
      </c>
      <c r="R11" s="359">
        <v>3000000</v>
      </c>
      <c r="S11" s="314" t="s">
        <v>1500</v>
      </c>
      <c r="T11" s="315" t="s">
        <v>1070</v>
      </c>
      <c r="U11" s="315" t="s">
        <v>1277</v>
      </c>
      <c r="V11" s="379" t="s">
        <v>1276</v>
      </c>
      <c r="W11" s="379" t="s">
        <v>1135</v>
      </c>
      <c r="X11" s="322" t="s">
        <v>1164</v>
      </c>
      <c r="Y11" s="323">
        <v>0</v>
      </c>
      <c r="Z11" s="324" t="s">
        <v>1430</v>
      </c>
      <c r="AA11" s="323">
        <v>0.25</v>
      </c>
      <c r="AB11" s="323">
        <v>0.25</v>
      </c>
      <c r="AC11" s="323">
        <v>0.25</v>
      </c>
      <c r="AD11" s="323">
        <v>0.25</v>
      </c>
      <c r="AE11" s="323">
        <v>0.25</v>
      </c>
      <c r="AF11" s="323">
        <v>0.25</v>
      </c>
      <c r="AG11" s="323">
        <v>0.25</v>
      </c>
      <c r="AH11" s="323">
        <v>0.25</v>
      </c>
      <c r="AI11" s="323">
        <v>1</v>
      </c>
      <c r="AJ11" s="325" t="s">
        <v>1091</v>
      </c>
      <c r="AK11" s="326" t="s">
        <v>1431</v>
      </c>
    </row>
    <row r="12" spans="2:40" ht="99.9" customHeight="1">
      <c r="B12" s="112"/>
      <c r="C12" s="276">
        <v>5</v>
      </c>
      <c r="D12" s="304" t="s">
        <v>1409</v>
      </c>
      <c r="E12" s="305" t="s">
        <v>1322</v>
      </c>
      <c r="F12" s="306" t="s">
        <v>1410</v>
      </c>
      <c r="G12" s="306" t="s">
        <v>1411</v>
      </c>
      <c r="H12" s="378" t="s">
        <v>1493</v>
      </c>
      <c r="I12" s="305" t="s">
        <v>1382</v>
      </c>
      <c r="J12" s="305" t="s">
        <v>1420</v>
      </c>
      <c r="K12" s="305" t="s">
        <v>1421</v>
      </c>
      <c r="L12" s="305" t="s">
        <v>1422</v>
      </c>
      <c r="M12" s="384">
        <v>700000</v>
      </c>
      <c r="N12" s="384">
        <v>600000</v>
      </c>
      <c r="O12" s="384">
        <v>0</v>
      </c>
      <c r="P12" s="384">
        <v>0</v>
      </c>
      <c r="Q12" s="384">
        <v>0</v>
      </c>
      <c r="R12" s="384">
        <v>1300000</v>
      </c>
      <c r="S12" s="316" t="s">
        <v>1500</v>
      </c>
      <c r="T12" s="317" t="s">
        <v>1429</v>
      </c>
      <c r="U12" s="318" t="s">
        <v>1315</v>
      </c>
      <c r="V12" s="380" t="s">
        <v>1314</v>
      </c>
      <c r="W12" s="380" t="s">
        <v>1135</v>
      </c>
      <c r="X12" s="327" t="s">
        <v>1164</v>
      </c>
      <c r="Y12" s="328">
        <v>0</v>
      </c>
      <c r="Z12" s="327" t="s">
        <v>1432</v>
      </c>
      <c r="AA12" s="329">
        <v>0.25</v>
      </c>
      <c r="AB12" s="330">
        <v>0.25</v>
      </c>
      <c r="AC12" s="329">
        <v>0.5</v>
      </c>
      <c r="AD12" s="330">
        <v>0.5</v>
      </c>
      <c r="AE12" s="331">
        <v>0.75</v>
      </c>
      <c r="AF12" s="330">
        <v>0.75</v>
      </c>
      <c r="AG12" s="329">
        <v>1</v>
      </c>
      <c r="AH12" s="329">
        <v>1</v>
      </c>
      <c r="AI12" s="330">
        <v>1</v>
      </c>
      <c r="AJ12" s="391" t="s">
        <v>1075</v>
      </c>
      <c r="AK12" s="333" t="s">
        <v>1433</v>
      </c>
    </row>
    <row r="13" spans="2:40" ht="99.9" customHeight="1">
      <c r="B13" s="454" t="s">
        <v>980</v>
      </c>
      <c r="C13" s="276">
        <v>6</v>
      </c>
      <c r="D13" s="307" t="s">
        <v>1412</v>
      </c>
      <c r="E13" s="308" t="s">
        <v>1345</v>
      </c>
      <c r="F13" s="309" t="s">
        <v>1380</v>
      </c>
      <c r="G13" s="309" t="s">
        <v>1413</v>
      </c>
      <c r="H13" s="309" t="s">
        <v>1490</v>
      </c>
      <c r="I13" s="308" t="s">
        <v>1382</v>
      </c>
      <c r="J13" s="308" t="s">
        <v>1423</v>
      </c>
      <c r="K13" s="308" t="s">
        <v>1424</v>
      </c>
      <c r="L13" s="308" t="s">
        <v>1425</v>
      </c>
      <c r="M13" s="385">
        <v>0</v>
      </c>
      <c r="N13" s="385">
        <v>300000</v>
      </c>
      <c r="O13" s="385">
        <v>0</v>
      </c>
      <c r="P13" s="385">
        <v>0</v>
      </c>
      <c r="Q13" s="385">
        <v>0</v>
      </c>
      <c r="R13" s="385">
        <v>300000</v>
      </c>
      <c r="S13" s="319" t="s">
        <v>1500</v>
      </c>
      <c r="T13" s="308" t="s">
        <v>1078</v>
      </c>
      <c r="U13" s="308" t="s">
        <v>1339</v>
      </c>
      <c r="V13" s="308" t="s">
        <v>1337</v>
      </c>
      <c r="W13" s="308" t="s">
        <v>1135</v>
      </c>
      <c r="X13" s="308" t="s">
        <v>1164</v>
      </c>
      <c r="Y13" s="334">
        <v>0</v>
      </c>
      <c r="Z13" s="308" t="s">
        <v>1434</v>
      </c>
      <c r="AA13" s="334">
        <v>0.25</v>
      </c>
      <c r="AB13" s="334">
        <v>0.25</v>
      </c>
      <c r="AC13" s="334">
        <v>0.25</v>
      </c>
      <c r="AD13" s="334">
        <v>0.25</v>
      </c>
      <c r="AE13" s="334">
        <v>0.25</v>
      </c>
      <c r="AF13" s="334">
        <v>0.25</v>
      </c>
      <c r="AG13" s="334">
        <v>0.25</v>
      </c>
      <c r="AH13" s="334">
        <v>0.25</v>
      </c>
      <c r="AI13" s="335">
        <v>1</v>
      </c>
      <c r="AJ13" s="336" t="s">
        <v>1079</v>
      </c>
      <c r="AK13" s="337" t="s">
        <v>1435</v>
      </c>
    </row>
    <row r="14" spans="2:40" ht="99.9" customHeight="1">
      <c r="B14" s="454"/>
      <c r="C14" s="276">
        <v>7</v>
      </c>
      <c r="D14" s="310" t="s">
        <v>1414</v>
      </c>
      <c r="E14" s="311" t="s">
        <v>1369</v>
      </c>
      <c r="F14" s="312" t="s">
        <v>1415</v>
      </c>
      <c r="G14" s="312" t="s">
        <v>1416</v>
      </c>
      <c r="H14" s="312" t="s">
        <v>1490</v>
      </c>
      <c r="I14" s="311" t="s">
        <v>1382</v>
      </c>
      <c r="J14" s="311" t="s">
        <v>1426</v>
      </c>
      <c r="K14" s="311" t="s">
        <v>1427</v>
      </c>
      <c r="L14" s="311" t="s">
        <v>1428</v>
      </c>
      <c r="M14" s="386">
        <v>0</v>
      </c>
      <c r="N14" s="386">
        <v>200000</v>
      </c>
      <c r="O14" s="386">
        <v>0</v>
      </c>
      <c r="P14" s="386">
        <v>0</v>
      </c>
      <c r="Q14" s="386">
        <v>0</v>
      </c>
      <c r="R14" s="386">
        <v>200000</v>
      </c>
      <c r="S14" s="320" t="s">
        <v>1500</v>
      </c>
      <c r="T14" s="311" t="s">
        <v>1082</v>
      </c>
      <c r="U14" s="321" t="s">
        <v>1366</v>
      </c>
      <c r="V14" s="321" t="s">
        <v>1365</v>
      </c>
      <c r="W14" s="321" t="s">
        <v>1135</v>
      </c>
      <c r="X14" s="311" t="s">
        <v>1164</v>
      </c>
      <c r="Y14" s="338">
        <v>0</v>
      </c>
      <c r="Z14" s="311" t="s">
        <v>1436</v>
      </c>
      <c r="AA14" s="338">
        <v>0.25</v>
      </c>
      <c r="AB14" s="338" t="s">
        <v>1198</v>
      </c>
      <c r="AC14" s="338">
        <v>0.25</v>
      </c>
      <c r="AD14" s="338" t="s">
        <v>1198</v>
      </c>
      <c r="AE14" s="338">
        <v>0.25</v>
      </c>
      <c r="AF14" s="338" t="s">
        <v>1198</v>
      </c>
      <c r="AG14" s="338">
        <v>0.25</v>
      </c>
      <c r="AH14" s="338" t="s">
        <v>1198</v>
      </c>
      <c r="AI14" s="339">
        <v>1</v>
      </c>
      <c r="AJ14" s="371" t="s">
        <v>1083</v>
      </c>
      <c r="AK14" s="341" t="s">
        <v>1084</v>
      </c>
    </row>
    <row r="15" spans="2:40" ht="99.9" customHeight="1">
      <c r="B15" s="261"/>
      <c r="C15" s="353" t="s">
        <v>1445</v>
      </c>
      <c r="D15" s="342" t="s">
        <v>1437</v>
      </c>
      <c r="E15" s="278" t="s">
        <v>1147</v>
      </c>
      <c r="F15" s="278" t="s">
        <v>1380</v>
      </c>
      <c r="G15" s="278" t="s">
        <v>1381</v>
      </c>
      <c r="H15" s="374" t="s">
        <v>1488</v>
      </c>
      <c r="I15" s="278" t="s">
        <v>1382</v>
      </c>
      <c r="J15" s="278" t="s">
        <v>1397</v>
      </c>
      <c r="K15" s="278" t="s">
        <v>1446</v>
      </c>
      <c r="L15" s="278" t="s">
        <v>1399</v>
      </c>
      <c r="M15" s="382">
        <v>0</v>
      </c>
      <c r="N15" s="382">
        <v>700000</v>
      </c>
      <c r="O15" s="382">
        <v>0</v>
      </c>
      <c r="P15" s="382">
        <v>0</v>
      </c>
      <c r="Q15" s="382">
        <v>0</v>
      </c>
      <c r="R15" s="382">
        <v>700000</v>
      </c>
      <c r="S15" s="285" t="s">
        <v>1500</v>
      </c>
      <c r="T15" s="278" t="s">
        <v>1457</v>
      </c>
      <c r="U15" s="286" t="s">
        <v>1458</v>
      </c>
      <c r="V15" s="278" t="s">
        <v>1194</v>
      </c>
      <c r="W15" s="278" t="s">
        <v>1135</v>
      </c>
      <c r="X15" s="278" t="s">
        <v>1164</v>
      </c>
      <c r="Y15" s="287">
        <v>0</v>
      </c>
      <c r="Z15" s="278" t="s">
        <v>1467</v>
      </c>
      <c r="AA15" s="287">
        <v>0.25</v>
      </c>
      <c r="AB15" s="287" t="s">
        <v>1198</v>
      </c>
      <c r="AC15" s="287">
        <v>0.5</v>
      </c>
      <c r="AD15" s="287" t="s">
        <v>1198</v>
      </c>
      <c r="AE15" s="287">
        <v>0.75</v>
      </c>
      <c r="AF15" s="287" t="s">
        <v>1198</v>
      </c>
      <c r="AG15" s="287">
        <v>1</v>
      </c>
      <c r="AH15" s="287" t="s">
        <v>1198</v>
      </c>
      <c r="AI15" s="287">
        <v>1</v>
      </c>
      <c r="AJ15" s="288" t="s">
        <v>1059</v>
      </c>
      <c r="AK15" s="289" t="s">
        <v>1468</v>
      </c>
    </row>
    <row r="16" spans="2:40" ht="99.9" customHeight="1">
      <c r="B16" s="454" t="s">
        <v>981</v>
      </c>
      <c r="C16" s="353" t="s">
        <v>1231</v>
      </c>
      <c r="D16" s="343" t="s">
        <v>1234</v>
      </c>
      <c r="E16" s="280" t="s">
        <v>1147</v>
      </c>
      <c r="F16" s="281" t="s">
        <v>1380</v>
      </c>
      <c r="G16" s="281" t="s">
        <v>1381</v>
      </c>
      <c r="H16" s="375" t="s">
        <v>1491</v>
      </c>
      <c r="I16" s="280" t="s">
        <v>1382</v>
      </c>
      <c r="J16" s="357" t="s">
        <v>1383</v>
      </c>
      <c r="K16" s="280" t="s">
        <v>1116</v>
      </c>
      <c r="L16" s="280" t="s">
        <v>1117</v>
      </c>
      <c r="M16" s="284">
        <v>1000000</v>
      </c>
      <c r="N16" s="284">
        <v>1000000</v>
      </c>
      <c r="O16" s="284">
        <v>0</v>
      </c>
      <c r="P16" s="284">
        <v>1000000</v>
      </c>
      <c r="Q16" s="284">
        <v>22000000</v>
      </c>
      <c r="R16" s="284">
        <v>25000000</v>
      </c>
      <c r="S16" s="360" t="s">
        <v>1501</v>
      </c>
      <c r="T16" s="295" t="s">
        <v>1459</v>
      </c>
      <c r="U16" s="292" t="s">
        <v>1232</v>
      </c>
      <c r="V16" s="280" t="s">
        <v>1230</v>
      </c>
      <c r="W16" s="280" t="s">
        <v>1135</v>
      </c>
      <c r="X16" s="280" t="s">
        <v>1164</v>
      </c>
      <c r="Y16" s="293">
        <v>0.81</v>
      </c>
      <c r="Z16" s="280" t="s">
        <v>1469</v>
      </c>
      <c r="AA16" s="293">
        <v>0.25</v>
      </c>
      <c r="AB16" s="293" t="s">
        <v>1198</v>
      </c>
      <c r="AC16" s="293">
        <v>0.25</v>
      </c>
      <c r="AD16" s="293" t="s">
        <v>1198</v>
      </c>
      <c r="AE16" s="293">
        <v>0.25</v>
      </c>
      <c r="AF16" s="293" t="s">
        <v>1198</v>
      </c>
      <c r="AG16" s="293">
        <v>0.25</v>
      </c>
      <c r="AH16" s="293" t="s">
        <v>1198</v>
      </c>
      <c r="AI16" s="293">
        <v>1</v>
      </c>
      <c r="AJ16" s="364" t="s">
        <v>1063</v>
      </c>
      <c r="AK16" s="295" t="s">
        <v>1470</v>
      </c>
    </row>
    <row r="17" spans="2:37" ht="99.9" customHeight="1">
      <c r="B17" s="454"/>
      <c r="C17" s="353" t="s">
        <v>1236</v>
      </c>
      <c r="D17" s="343" t="s">
        <v>1438</v>
      </c>
      <c r="E17" s="280" t="s">
        <v>1147</v>
      </c>
      <c r="F17" s="281" t="s">
        <v>1380</v>
      </c>
      <c r="G17" s="281" t="s">
        <v>1381</v>
      </c>
      <c r="H17" s="375" t="s">
        <v>1491</v>
      </c>
      <c r="I17" s="280" t="s">
        <v>1382</v>
      </c>
      <c r="J17" s="284" t="s">
        <v>1383</v>
      </c>
      <c r="K17" s="280" t="s">
        <v>1116</v>
      </c>
      <c r="L17" s="280" t="s">
        <v>1117</v>
      </c>
      <c r="M17" s="284">
        <v>1000000</v>
      </c>
      <c r="N17" s="284">
        <v>1000000</v>
      </c>
      <c r="O17" s="284">
        <v>0</v>
      </c>
      <c r="P17" s="284">
        <v>1000000</v>
      </c>
      <c r="Q17" s="284">
        <v>22000000</v>
      </c>
      <c r="R17" s="284">
        <v>25000000</v>
      </c>
      <c r="S17" s="360" t="s">
        <v>1501</v>
      </c>
      <c r="T17" s="295" t="s">
        <v>1460</v>
      </c>
      <c r="U17" s="292" t="s">
        <v>1237</v>
      </c>
      <c r="V17" s="280" t="s">
        <v>1494</v>
      </c>
      <c r="W17" s="280" t="s">
        <v>1135</v>
      </c>
      <c r="X17" s="280" t="s">
        <v>1164</v>
      </c>
      <c r="Y17" s="293">
        <v>0.81</v>
      </c>
      <c r="Z17" s="280" t="s">
        <v>1471</v>
      </c>
      <c r="AA17" s="293">
        <v>0.25</v>
      </c>
      <c r="AB17" s="293" t="s">
        <v>1198</v>
      </c>
      <c r="AC17" s="293">
        <v>0.25</v>
      </c>
      <c r="AD17" s="293" t="s">
        <v>1198</v>
      </c>
      <c r="AE17" s="293">
        <v>0.25</v>
      </c>
      <c r="AF17" s="293" t="s">
        <v>1198</v>
      </c>
      <c r="AG17" s="293">
        <v>0.25</v>
      </c>
      <c r="AH17" s="293" t="s">
        <v>1198</v>
      </c>
      <c r="AI17" s="293">
        <v>1</v>
      </c>
      <c r="AJ17" s="364" t="s">
        <v>1063</v>
      </c>
      <c r="AK17" s="295" t="s">
        <v>1472</v>
      </c>
    </row>
    <row r="18" spans="2:37" ht="99.9" customHeight="1">
      <c r="B18" s="454"/>
      <c r="C18" s="354" t="s">
        <v>1261</v>
      </c>
      <c r="D18" s="344" t="s">
        <v>1260</v>
      </c>
      <c r="E18" s="283" t="s">
        <v>1396</v>
      </c>
      <c r="F18" s="283" t="s">
        <v>1380</v>
      </c>
      <c r="G18" s="283" t="s">
        <v>1381</v>
      </c>
      <c r="H18" s="376" t="s">
        <v>1489</v>
      </c>
      <c r="I18" s="283" t="s">
        <v>1382</v>
      </c>
      <c r="J18" s="283" t="s">
        <v>1169</v>
      </c>
      <c r="K18" s="283" t="s">
        <v>1400</v>
      </c>
      <c r="L18" s="283" t="s">
        <v>1401</v>
      </c>
      <c r="M18" s="383">
        <v>0</v>
      </c>
      <c r="N18" s="383">
        <v>2500000</v>
      </c>
      <c r="O18" s="383">
        <v>0</v>
      </c>
      <c r="P18" s="383">
        <v>0</v>
      </c>
      <c r="Q18" s="383">
        <v>0</v>
      </c>
      <c r="R18" s="383">
        <v>2500000</v>
      </c>
      <c r="S18" s="296" t="s">
        <v>1500</v>
      </c>
      <c r="T18" s="297" t="s">
        <v>1089</v>
      </c>
      <c r="U18" s="297" t="s">
        <v>1262</v>
      </c>
      <c r="V18" s="297" t="s">
        <v>1260</v>
      </c>
      <c r="W18" s="297" t="s">
        <v>1135</v>
      </c>
      <c r="X18" s="283" t="s">
        <v>1164</v>
      </c>
      <c r="Y18" s="298">
        <v>0</v>
      </c>
      <c r="Z18" s="299" t="s">
        <v>1473</v>
      </c>
      <c r="AA18" s="298">
        <v>0.25</v>
      </c>
      <c r="AB18" s="298" t="s">
        <v>1198</v>
      </c>
      <c r="AC18" s="298">
        <v>0.25</v>
      </c>
      <c r="AD18" s="298" t="s">
        <v>1198</v>
      </c>
      <c r="AE18" s="298">
        <v>0.25</v>
      </c>
      <c r="AF18" s="298" t="s">
        <v>1198</v>
      </c>
      <c r="AG18" s="298">
        <v>0.25</v>
      </c>
      <c r="AH18" s="298" t="s">
        <v>1198</v>
      </c>
      <c r="AI18" s="298">
        <v>1</v>
      </c>
      <c r="AJ18" s="365" t="s">
        <v>1067</v>
      </c>
      <c r="AK18" s="301" t="s">
        <v>1068</v>
      </c>
    </row>
    <row r="19" spans="2:37" ht="99.9" customHeight="1">
      <c r="B19" s="454"/>
      <c r="C19" s="354" t="s">
        <v>1266</v>
      </c>
      <c r="D19" s="345" t="s">
        <v>1439</v>
      </c>
      <c r="E19" s="283" t="s">
        <v>1396</v>
      </c>
      <c r="F19" s="283" t="s">
        <v>1380</v>
      </c>
      <c r="G19" s="283" t="s">
        <v>1381</v>
      </c>
      <c r="H19" s="376" t="s">
        <v>1489</v>
      </c>
      <c r="I19" s="283" t="s">
        <v>1382</v>
      </c>
      <c r="J19" s="283" t="s">
        <v>1169</v>
      </c>
      <c r="K19" s="283" t="s">
        <v>1400</v>
      </c>
      <c r="L19" s="283" t="s">
        <v>1401</v>
      </c>
      <c r="M19" s="383">
        <v>0</v>
      </c>
      <c r="N19" s="383">
        <v>2500000</v>
      </c>
      <c r="O19" s="383">
        <v>0</v>
      </c>
      <c r="P19" s="383">
        <v>0</v>
      </c>
      <c r="Q19" s="383">
        <v>0</v>
      </c>
      <c r="R19" s="383">
        <v>2500000</v>
      </c>
      <c r="S19" s="296" t="s">
        <v>1500</v>
      </c>
      <c r="T19" s="297" t="s">
        <v>1066</v>
      </c>
      <c r="U19" s="297" t="s">
        <v>1267</v>
      </c>
      <c r="V19" s="297" t="s">
        <v>1265</v>
      </c>
      <c r="W19" s="297" t="s">
        <v>1135</v>
      </c>
      <c r="X19" s="283" t="s">
        <v>1164</v>
      </c>
      <c r="Y19" s="298">
        <v>0</v>
      </c>
      <c r="Z19" s="299" t="s">
        <v>1474</v>
      </c>
      <c r="AA19" s="298">
        <v>0.25</v>
      </c>
      <c r="AB19" s="298" t="s">
        <v>1198</v>
      </c>
      <c r="AC19" s="298">
        <v>0.25</v>
      </c>
      <c r="AD19" s="298" t="s">
        <v>1198</v>
      </c>
      <c r="AE19" s="298">
        <v>0.25</v>
      </c>
      <c r="AF19" s="298" t="s">
        <v>1198</v>
      </c>
      <c r="AG19" s="298">
        <v>0.25</v>
      </c>
      <c r="AH19" s="298" t="s">
        <v>1198</v>
      </c>
      <c r="AI19" s="298">
        <v>1</v>
      </c>
      <c r="AJ19" s="365" t="s">
        <v>1067</v>
      </c>
      <c r="AK19" s="301" t="s">
        <v>1475</v>
      </c>
    </row>
    <row r="20" spans="2:37" ht="99.9" customHeight="1">
      <c r="B20" s="454"/>
      <c r="C20" s="355" t="s">
        <v>1288</v>
      </c>
      <c r="D20" s="346" t="s">
        <v>1287</v>
      </c>
      <c r="E20" s="347" t="s">
        <v>1408</v>
      </c>
      <c r="F20" s="347" t="s">
        <v>1380</v>
      </c>
      <c r="G20" s="347" t="s">
        <v>1381</v>
      </c>
      <c r="H20" s="377" t="s">
        <v>1492</v>
      </c>
      <c r="I20" s="358" t="s">
        <v>1382</v>
      </c>
      <c r="J20" s="359" t="s">
        <v>1417</v>
      </c>
      <c r="K20" s="303" t="s">
        <v>1447</v>
      </c>
      <c r="L20" s="359" t="s">
        <v>1448</v>
      </c>
      <c r="M20" s="359">
        <v>600000</v>
      </c>
      <c r="N20" s="359">
        <v>0</v>
      </c>
      <c r="O20" s="359">
        <v>0</v>
      </c>
      <c r="P20" s="359">
        <v>2400000</v>
      </c>
      <c r="Q20" s="359">
        <v>0</v>
      </c>
      <c r="R20" s="359">
        <v>3000000</v>
      </c>
      <c r="S20" s="361" t="s">
        <v>1500</v>
      </c>
      <c r="T20" s="347" t="s">
        <v>1461</v>
      </c>
      <c r="U20" s="347" t="s">
        <v>1289</v>
      </c>
      <c r="V20" s="347" t="s">
        <v>1287</v>
      </c>
      <c r="W20" s="347" t="s">
        <v>1135</v>
      </c>
      <c r="X20" s="347" t="s">
        <v>1164</v>
      </c>
      <c r="Y20" s="347">
        <v>0</v>
      </c>
      <c r="Z20" s="347" t="s">
        <v>1476</v>
      </c>
      <c r="AA20" s="366">
        <v>0.25</v>
      </c>
      <c r="AB20" s="366">
        <v>0.25</v>
      </c>
      <c r="AC20" s="366">
        <v>0.25</v>
      </c>
      <c r="AD20" s="366">
        <v>0.25</v>
      </c>
      <c r="AE20" s="366">
        <v>0.25</v>
      </c>
      <c r="AF20" s="366">
        <v>0.25</v>
      </c>
      <c r="AG20" s="366">
        <v>0.25</v>
      </c>
      <c r="AH20" s="366">
        <v>0.25</v>
      </c>
      <c r="AI20" s="366">
        <v>1</v>
      </c>
      <c r="AJ20" s="392" t="s">
        <v>1091</v>
      </c>
      <c r="AK20" s="347" t="s">
        <v>1477</v>
      </c>
    </row>
    <row r="21" spans="2:37" ht="99.9" customHeight="1">
      <c r="B21" s="454"/>
      <c r="C21" s="354" t="s">
        <v>1297</v>
      </c>
      <c r="D21" s="348" t="s">
        <v>1440</v>
      </c>
      <c r="E21" s="349" t="s">
        <v>1408</v>
      </c>
      <c r="F21" s="303" t="s">
        <v>1380</v>
      </c>
      <c r="G21" s="303" t="s">
        <v>1381</v>
      </c>
      <c r="H21" s="377" t="s">
        <v>1492</v>
      </c>
      <c r="I21" s="303" t="s">
        <v>1382</v>
      </c>
      <c r="J21" s="313" t="s">
        <v>1417</v>
      </c>
      <c r="K21" s="303" t="s">
        <v>1449</v>
      </c>
      <c r="L21" s="303" t="s">
        <v>1450</v>
      </c>
      <c r="M21" s="359">
        <v>600000</v>
      </c>
      <c r="N21" s="359">
        <v>0</v>
      </c>
      <c r="O21" s="359">
        <v>0</v>
      </c>
      <c r="P21" s="359">
        <v>2400000</v>
      </c>
      <c r="Q21" s="359">
        <v>0</v>
      </c>
      <c r="R21" s="359">
        <v>3000000</v>
      </c>
      <c r="S21" s="314" t="s">
        <v>1500</v>
      </c>
      <c r="T21" s="362" t="s">
        <v>1462</v>
      </c>
      <c r="U21" s="363" t="s">
        <v>1298</v>
      </c>
      <c r="V21" s="347" t="s">
        <v>1296</v>
      </c>
      <c r="W21" s="347" t="s">
        <v>1135</v>
      </c>
      <c r="X21" s="303" t="s">
        <v>1164</v>
      </c>
      <c r="Y21" s="366">
        <v>0</v>
      </c>
      <c r="Z21" s="303" t="s">
        <v>1478</v>
      </c>
      <c r="AA21" s="366">
        <v>0.25</v>
      </c>
      <c r="AB21" s="366" t="s">
        <v>1198</v>
      </c>
      <c r="AC21" s="366">
        <v>0.25</v>
      </c>
      <c r="AD21" s="366" t="s">
        <v>1198</v>
      </c>
      <c r="AE21" s="366">
        <v>0.25</v>
      </c>
      <c r="AF21" s="366" t="s">
        <v>1198</v>
      </c>
      <c r="AG21" s="366">
        <v>1</v>
      </c>
      <c r="AH21" s="366" t="s">
        <v>1198</v>
      </c>
      <c r="AI21" s="366">
        <v>1</v>
      </c>
      <c r="AJ21" s="393" t="s">
        <v>1091</v>
      </c>
      <c r="AK21" s="362" t="s">
        <v>1479</v>
      </c>
    </row>
    <row r="22" spans="2:37" ht="99.9" customHeight="1">
      <c r="B22" s="454"/>
      <c r="C22" s="355" t="s">
        <v>1305</v>
      </c>
      <c r="D22" s="348" t="s">
        <v>1441</v>
      </c>
      <c r="E22" s="347" t="s">
        <v>1408</v>
      </c>
      <c r="F22" s="347" t="s">
        <v>1380</v>
      </c>
      <c r="G22" s="347" t="s">
        <v>1381</v>
      </c>
      <c r="H22" s="377" t="s">
        <v>1492</v>
      </c>
      <c r="I22" s="358" t="s">
        <v>1382</v>
      </c>
      <c r="J22" s="359" t="s">
        <v>1417</v>
      </c>
      <c r="K22" s="303" t="s">
        <v>1451</v>
      </c>
      <c r="L22" s="303" t="s">
        <v>1452</v>
      </c>
      <c r="M22" s="359">
        <v>600000</v>
      </c>
      <c r="N22" s="359">
        <v>0</v>
      </c>
      <c r="O22" s="359">
        <v>0</v>
      </c>
      <c r="P22" s="359">
        <v>2400000</v>
      </c>
      <c r="Q22" s="359">
        <v>0</v>
      </c>
      <c r="R22" s="359">
        <v>3000000</v>
      </c>
      <c r="S22" s="361" t="s">
        <v>1500</v>
      </c>
      <c r="T22" s="315" t="s">
        <v>1463</v>
      </c>
      <c r="U22" s="315" t="s">
        <v>1306</v>
      </c>
      <c r="V22" s="347" t="s">
        <v>1304</v>
      </c>
      <c r="W22" s="347" t="s">
        <v>1135</v>
      </c>
      <c r="X22" s="322" t="s">
        <v>1164</v>
      </c>
      <c r="Y22" s="323">
        <v>0</v>
      </c>
      <c r="Z22" s="324" t="s">
        <v>1480</v>
      </c>
      <c r="AA22" s="323">
        <v>0.25</v>
      </c>
      <c r="AB22" s="323">
        <v>0.25</v>
      </c>
      <c r="AC22" s="323">
        <v>0.25</v>
      </c>
      <c r="AD22" s="323">
        <v>0.25</v>
      </c>
      <c r="AE22" s="323">
        <v>0.25</v>
      </c>
      <c r="AF22" s="323">
        <v>0.25</v>
      </c>
      <c r="AG22" s="323">
        <v>0.25</v>
      </c>
      <c r="AH22" s="323">
        <v>0.25</v>
      </c>
      <c r="AI22" s="323">
        <v>1</v>
      </c>
      <c r="AJ22" s="325" t="s">
        <v>1091</v>
      </c>
      <c r="AK22" s="326" t="s">
        <v>1481</v>
      </c>
    </row>
    <row r="23" spans="2:37" ht="99.9" customHeight="1">
      <c r="B23" s="454"/>
      <c r="C23" s="356" t="s">
        <v>1328</v>
      </c>
      <c r="D23" s="350" t="s">
        <v>1442</v>
      </c>
      <c r="E23" s="305" t="s">
        <v>1322</v>
      </c>
      <c r="F23" s="306" t="s">
        <v>1410</v>
      </c>
      <c r="G23" s="306" t="s">
        <v>1443</v>
      </c>
      <c r="H23" s="378" t="s">
        <v>1493</v>
      </c>
      <c r="I23" s="305" t="s">
        <v>1382</v>
      </c>
      <c r="J23" s="305" t="s">
        <v>1420</v>
      </c>
      <c r="K23" s="305" t="s">
        <v>1453</v>
      </c>
      <c r="L23" s="305" t="s">
        <v>1422</v>
      </c>
      <c r="M23" s="384">
        <v>700000</v>
      </c>
      <c r="N23" s="384">
        <v>600000</v>
      </c>
      <c r="O23" s="384">
        <v>0</v>
      </c>
      <c r="P23" s="384">
        <v>0</v>
      </c>
      <c r="Q23" s="384">
        <v>0</v>
      </c>
      <c r="R23" s="384">
        <v>1300000</v>
      </c>
      <c r="S23" s="316" t="s">
        <v>1500</v>
      </c>
      <c r="T23" s="317" t="s">
        <v>1464</v>
      </c>
      <c r="U23" s="318" t="s">
        <v>1329</v>
      </c>
      <c r="V23" s="380" t="s">
        <v>1327</v>
      </c>
      <c r="W23" s="380" t="s">
        <v>1135</v>
      </c>
      <c r="X23" s="327" t="s">
        <v>1164</v>
      </c>
      <c r="Y23" s="328">
        <v>0</v>
      </c>
      <c r="Z23" s="327" t="s">
        <v>1432</v>
      </c>
      <c r="AA23" s="329">
        <v>0.25</v>
      </c>
      <c r="AB23" s="330">
        <v>0.25</v>
      </c>
      <c r="AC23" s="329">
        <v>0.5</v>
      </c>
      <c r="AD23" s="330">
        <v>0.5</v>
      </c>
      <c r="AE23" s="331">
        <v>0.75</v>
      </c>
      <c r="AF23" s="330">
        <v>0.75</v>
      </c>
      <c r="AG23" s="329">
        <v>1</v>
      </c>
      <c r="AH23" s="329">
        <v>1</v>
      </c>
      <c r="AI23" s="330">
        <v>1</v>
      </c>
      <c r="AJ23" s="391" t="s">
        <v>1075</v>
      </c>
      <c r="AK23" s="333" t="s">
        <v>1482</v>
      </c>
    </row>
    <row r="24" spans="2:37" ht="99.9" customHeight="1">
      <c r="B24" s="454"/>
      <c r="C24" s="356" t="s">
        <v>1351</v>
      </c>
      <c r="D24" s="351" t="s">
        <v>1444</v>
      </c>
      <c r="E24" s="308" t="s">
        <v>1345</v>
      </c>
      <c r="F24" s="309" t="s">
        <v>1380</v>
      </c>
      <c r="G24" s="309" t="s">
        <v>1413</v>
      </c>
      <c r="H24" s="309" t="s">
        <v>1490</v>
      </c>
      <c r="I24" s="308" t="s">
        <v>1382</v>
      </c>
      <c r="J24" s="308" t="s">
        <v>1423</v>
      </c>
      <c r="K24" s="308" t="s">
        <v>1424</v>
      </c>
      <c r="L24" s="308" t="s">
        <v>1425</v>
      </c>
      <c r="M24" s="385">
        <v>0</v>
      </c>
      <c r="N24" s="385">
        <v>300000</v>
      </c>
      <c r="O24" s="385">
        <v>0</v>
      </c>
      <c r="P24" s="385">
        <v>0</v>
      </c>
      <c r="Q24" s="385">
        <v>0</v>
      </c>
      <c r="R24" s="385">
        <v>300000</v>
      </c>
      <c r="S24" s="319" t="s">
        <v>1500</v>
      </c>
      <c r="T24" s="308" t="s">
        <v>1465</v>
      </c>
      <c r="U24" s="308" t="s">
        <v>1352</v>
      </c>
      <c r="V24" s="308" t="s">
        <v>1350</v>
      </c>
      <c r="W24" s="308" t="s">
        <v>1135</v>
      </c>
      <c r="X24" s="308" t="s">
        <v>1164</v>
      </c>
      <c r="Y24" s="334">
        <v>0</v>
      </c>
      <c r="Z24" s="308" t="s">
        <v>1483</v>
      </c>
      <c r="AA24" s="334">
        <v>0.25</v>
      </c>
      <c r="AB24" s="334">
        <v>0.25</v>
      </c>
      <c r="AC24" s="334">
        <v>0.25</v>
      </c>
      <c r="AD24" s="334">
        <v>0.25</v>
      </c>
      <c r="AE24" s="334">
        <v>0.25</v>
      </c>
      <c r="AF24" s="334">
        <v>0.25</v>
      </c>
      <c r="AG24" s="334">
        <v>0.25</v>
      </c>
      <c r="AH24" s="334">
        <v>0.25</v>
      </c>
      <c r="AI24" s="335">
        <v>1</v>
      </c>
      <c r="AJ24" s="336" t="s">
        <v>1079</v>
      </c>
      <c r="AK24" s="337" t="s">
        <v>1484</v>
      </c>
    </row>
    <row r="25" spans="2:37" ht="99.9" customHeight="1">
      <c r="B25" s="454"/>
      <c r="C25" s="356" t="s">
        <v>1355</v>
      </c>
      <c r="D25" s="351" t="s">
        <v>1046</v>
      </c>
      <c r="E25" s="308" t="s">
        <v>1345</v>
      </c>
      <c r="F25" s="309" t="s">
        <v>1380</v>
      </c>
      <c r="G25" s="309" t="s">
        <v>1413</v>
      </c>
      <c r="H25" s="309" t="s">
        <v>1490</v>
      </c>
      <c r="I25" s="308" t="s">
        <v>1382</v>
      </c>
      <c r="J25" s="308" t="s">
        <v>1423</v>
      </c>
      <c r="K25" s="308" t="s">
        <v>1424</v>
      </c>
      <c r="L25" s="308" t="s">
        <v>1425</v>
      </c>
      <c r="M25" s="385">
        <v>0</v>
      </c>
      <c r="N25" s="385">
        <v>300000</v>
      </c>
      <c r="O25" s="385">
        <v>0</v>
      </c>
      <c r="P25" s="385">
        <v>0</v>
      </c>
      <c r="Q25" s="385">
        <v>0</v>
      </c>
      <c r="R25" s="385">
        <v>300000</v>
      </c>
      <c r="S25" s="319" t="s">
        <v>1500</v>
      </c>
      <c r="T25" s="308" t="s">
        <v>1078</v>
      </c>
      <c r="U25" s="308" t="s">
        <v>1356</v>
      </c>
      <c r="V25" s="308" t="s">
        <v>1354</v>
      </c>
      <c r="W25" s="308" t="s">
        <v>1135</v>
      </c>
      <c r="X25" s="308" t="s">
        <v>1164</v>
      </c>
      <c r="Y25" s="334">
        <v>0</v>
      </c>
      <c r="Z25" s="308" t="s">
        <v>1485</v>
      </c>
      <c r="AA25" s="334">
        <v>0.25</v>
      </c>
      <c r="AB25" s="334">
        <v>0.25</v>
      </c>
      <c r="AC25" s="334">
        <v>0.25</v>
      </c>
      <c r="AD25" s="334">
        <v>0.25</v>
      </c>
      <c r="AE25" s="334">
        <v>0.25</v>
      </c>
      <c r="AF25" s="334">
        <v>0.25</v>
      </c>
      <c r="AG25" s="334">
        <v>0.25</v>
      </c>
      <c r="AH25" s="334">
        <v>0.25</v>
      </c>
      <c r="AI25" s="335">
        <v>1</v>
      </c>
      <c r="AJ25" s="336" t="s">
        <v>1079</v>
      </c>
      <c r="AK25" s="337" t="s">
        <v>1486</v>
      </c>
    </row>
    <row r="26" spans="2:37" ht="99.9" customHeight="1" thickBot="1">
      <c r="B26" s="454"/>
      <c r="C26" s="356" t="s">
        <v>1374</v>
      </c>
      <c r="D26" s="352" t="s">
        <v>1047</v>
      </c>
      <c r="E26" s="311" t="s">
        <v>1369</v>
      </c>
      <c r="F26" s="312" t="s">
        <v>1415</v>
      </c>
      <c r="G26" s="312" t="s">
        <v>1416</v>
      </c>
      <c r="H26" s="312" t="s">
        <v>1490</v>
      </c>
      <c r="I26" s="311" t="s">
        <v>1382</v>
      </c>
      <c r="J26" s="311" t="s">
        <v>1454</v>
      </c>
      <c r="K26" s="311" t="s">
        <v>1455</v>
      </c>
      <c r="L26" s="311" t="s">
        <v>1456</v>
      </c>
      <c r="M26" s="386">
        <v>0</v>
      </c>
      <c r="N26" s="386">
        <v>200000</v>
      </c>
      <c r="O26" s="386">
        <v>0</v>
      </c>
      <c r="P26" s="386">
        <v>0</v>
      </c>
      <c r="Q26" s="386">
        <v>0</v>
      </c>
      <c r="R26" s="386">
        <v>200000</v>
      </c>
      <c r="S26" s="320" t="s">
        <v>1500</v>
      </c>
      <c r="T26" s="311" t="s">
        <v>1466</v>
      </c>
      <c r="U26" s="321" t="s">
        <v>1375</v>
      </c>
      <c r="V26" s="321" t="s">
        <v>1365</v>
      </c>
      <c r="W26" s="321" t="s">
        <v>1135</v>
      </c>
      <c r="X26" s="311" t="s">
        <v>1164</v>
      </c>
      <c r="Y26" s="338">
        <v>0</v>
      </c>
      <c r="Z26" s="311" t="s">
        <v>1487</v>
      </c>
      <c r="AA26" s="338">
        <v>0.25</v>
      </c>
      <c r="AB26" s="338" t="s">
        <v>1198</v>
      </c>
      <c r="AC26" s="338">
        <v>0.25</v>
      </c>
      <c r="AD26" s="338" t="s">
        <v>1198</v>
      </c>
      <c r="AE26" s="338">
        <v>0.25</v>
      </c>
      <c r="AF26" s="338" t="s">
        <v>1198</v>
      </c>
      <c r="AG26" s="338">
        <v>0.25</v>
      </c>
      <c r="AH26" s="338" t="s">
        <v>1198</v>
      </c>
      <c r="AI26" s="339">
        <v>1</v>
      </c>
      <c r="AJ26" s="371" t="s">
        <v>1083</v>
      </c>
      <c r="AK26" s="341" t="s">
        <v>1097</v>
      </c>
    </row>
    <row r="27" spans="2:37" ht="15.6">
      <c r="B27" s="115"/>
      <c r="C27" s="116"/>
      <c r="D27" s="117" t="s">
        <v>890</v>
      </c>
      <c r="E27" s="118"/>
      <c r="F27" s="118"/>
      <c r="G27" s="118"/>
      <c r="H27" s="118"/>
      <c r="I27" s="118"/>
      <c r="J27" s="118"/>
      <c r="K27" s="118"/>
      <c r="L27" s="118"/>
      <c r="M27" s="119"/>
      <c r="N27" s="119"/>
      <c r="O27" s="119"/>
      <c r="P27" s="119"/>
      <c r="Q27" s="119"/>
      <c r="R27" s="120"/>
      <c r="S27" s="120"/>
      <c r="T27" s="120"/>
      <c r="U27" s="120"/>
      <c r="V27" s="121"/>
      <c r="W27" s="116"/>
      <c r="X27" s="122"/>
      <c r="Y27" s="123"/>
      <c r="Z27" s="122"/>
      <c r="AA27" s="122"/>
      <c r="AB27" s="122"/>
      <c r="AC27" s="123"/>
      <c r="AD27" s="123"/>
      <c r="AE27" s="123"/>
      <c r="AF27" s="123"/>
      <c r="AG27" s="123"/>
      <c r="AH27" s="123"/>
      <c r="AI27" s="123"/>
      <c r="AJ27" s="116"/>
      <c r="AK27" s="124"/>
    </row>
    <row r="28" spans="2:37" ht="15.6">
      <c r="B28" s="115"/>
      <c r="C28" s="116"/>
      <c r="D28" s="117"/>
      <c r="E28" s="118"/>
      <c r="F28" s="118"/>
      <c r="G28" s="118"/>
      <c r="H28" s="118"/>
      <c r="I28" s="118"/>
      <c r="J28" s="118"/>
      <c r="K28" s="118"/>
      <c r="L28" s="118"/>
      <c r="M28" s="119"/>
      <c r="N28" s="119"/>
      <c r="O28" s="119"/>
      <c r="P28" s="119"/>
      <c r="Q28" s="119"/>
      <c r="R28" s="120"/>
      <c r="S28" s="120"/>
      <c r="T28" s="120"/>
      <c r="U28" s="120"/>
      <c r="V28" s="121"/>
      <c r="W28" s="116"/>
      <c r="X28" s="122"/>
      <c r="Y28" s="123"/>
      <c r="Z28" s="122"/>
      <c r="AA28" s="122"/>
      <c r="AB28" s="122"/>
      <c r="AC28" s="123"/>
      <c r="AD28" s="123"/>
      <c r="AE28" s="123"/>
      <c r="AF28" s="123"/>
      <c r="AG28" s="123"/>
      <c r="AH28" s="123"/>
      <c r="AI28" s="123"/>
      <c r="AJ28" s="116"/>
      <c r="AK28" s="121"/>
    </row>
    <row r="29" spans="2:37" ht="18" customHeight="1">
      <c r="B29" s="115"/>
      <c r="C29" s="125"/>
      <c r="D29" s="117" t="s">
        <v>890</v>
      </c>
      <c r="E29" s="118"/>
      <c r="F29" s="118"/>
      <c r="G29" s="118"/>
      <c r="H29" s="118"/>
      <c r="I29" s="118"/>
      <c r="J29" s="118"/>
      <c r="K29" s="118"/>
      <c r="L29" s="118"/>
      <c r="M29" s="119"/>
      <c r="N29" s="119"/>
      <c r="O29" s="119"/>
      <c r="P29" s="119"/>
      <c r="Q29" s="119"/>
      <c r="R29" s="120"/>
      <c r="S29" s="120"/>
      <c r="T29" s="120"/>
      <c r="U29" s="120"/>
      <c r="V29" s="121"/>
      <c r="W29" s="116"/>
      <c r="X29" s="122"/>
      <c r="Y29" s="123"/>
      <c r="Z29" s="116"/>
      <c r="AA29" s="116"/>
      <c r="AB29" s="116"/>
      <c r="AC29" s="123"/>
      <c r="AD29" s="123"/>
      <c r="AE29" s="123"/>
      <c r="AF29" s="123"/>
      <c r="AG29" s="123"/>
      <c r="AH29" s="123"/>
      <c r="AI29" s="123"/>
      <c r="AJ29" s="389" t="s">
        <v>1498</v>
      </c>
      <c r="AK29" s="387">
        <v>33000000</v>
      </c>
    </row>
    <row r="30" spans="2:37" ht="30.75" customHeight="1">
      <c r="B30" s="115"/>
      <c r="C30" s="125"/>
      <c r="D30" s="455"/>
      <c r="E30" s="455"/>
      <c r="F30" s="126"/>
      <c r="G30" s="126"/>
      <c r="H30" s="126"/>
      <c r="I30" s="126"/>
      <c r="J30" s="126"/>
      <c r="K30" s="126"/>
      <c r="L30" s="126"/>
      <c r="M30" s="119"/>
      <c r="N30" s="119"/>
      <c r="O30" s="119"/>
      <c r="P30" s="119"/>
      <c r="Q30" s="119"/>
      <c r="R30" s="120"/>
      <c r="S30" s="120"/>
      <c r="T30" s="120"/>
      <c r="U30" s="120"/>
      <c r="V30" s="121"/>
      <c r="W30" s="116"/>
      <c r="X30" s="451"/>
      <c r="Y30" s="451"/>
      <c r="Z30" s="451"/>
      <c r="AA30" s="451"/>
      <c r="AB30" s="116"/>
      <c r="AC30" s="123"/>
      <c r="AD30" s="123"/>
      <c r="AE30" s="123"/>
      <c r="AF30" s="123"/>
      <c r="AG30" s="123"/>
      <c r="AH30" s="123"/>
      <c r="AI30" s="123"/>
      <c r="AJ30" s="116"/>
      <c r="AK30" s="121"/>
    </row>
    <row r="31" spans="2:37" ht="15.75" customHeight="1">
      <c r="B31" s="115"/>
      <c r="C31" s="125"/>
      <c r="D31" s="450"/>
      <c r="E31" s="450"/>
      <c r="F31" s="127"/>
      <c r="G31" s="127"/>
      <c r="H31" s="127"/>
      <c r="I31" s="127"/>
      <c r="J31" s="127"/>
      <c r="K31" s="127"/>
      <c r="L31" s="127"/>
      <c r="M31" s="119"/>
      <c r="N31" s="119"/>
      <c r="O31" s="119"/>
      <c r="P31" s="119"/>
      <c r="Q31" s="119"/>
      <c r="R31" s="120"/>
      <c r="S31" s="120"/>
      <c r="T31" s="120"/>
      <c r="U31" s="120"/>
      <c r="V31" s="121"/>
      <c r="W31" s="116"/>
      <c r="X31" s="451"/>
      <c r="Y31" s="451"/>
      <c r="Z31" s="451"/>
      <c r="AA31" s="451"/>
      <c r="AB31" s="116"/>
      <c r="AC31" s="123"/>
      <c r="AD31" s="123"/>
      <c r="AE31" s="123"/>
      <c r="AF31" s="123"/>
      <c r="AG31" s="123"/>
      <c r="AH31" s="123"/>
      <c r="AI31" s="123"/>
      <c r="AJ31" s="116"/>
      <c r="AK31" s="121"/>
    </row>
    <row r="32" spans="2:37" ht="15.75" customHeight="1">
      <c r="B32" s="115"/>
      <c r="C32" s="125"/>
      <c r="D32" s="450"/>
      <c r="E32" s="450"/>
      <c r="F32" s="127"/>
      <c r="G32" s="127"/>
      <c r="H32" s="127"/>
      <c r="I32" s="127"/>
      <c r="J32" s="127"/>
      <c r="K32" s="127"/>
      <c r="L32" s="127"/>
      <c r="M32" s="119"/>
      <c r="N32" s="119"/>
      <c r="O32" s="119"/>
      <c r="P32" s="119"/>
      <c r="Q32" s="119"/>
      <c r="R32" s="120"/>
      <c r="S32" s="120"/>
      <c r="T32" s="120"/>
      <c r="U32" s="120"/>
      <c r="V32" s="121"/>
      <c r="W32" s="116"/>
      <c r="X32" s="451"/>
      <c r="Y32" s="451"/>
      <c r="Z32" s="451"/>
      <c r="AA32" s="451"/>
      <c r="AB32" s="116"/>
      <c r="AC32" s="123"/>
      <c r="AD32" s="123"/>
      <c r="AE32" s="123"/>
      <c r="AF32" s="123"/>
      <c r="AG32" s="123"/>
      <c r="AH32" s="123"/>
      <c r="AI32" s="123"/>
      <c r="AJ32" s="116"/>
      <c r="AK32" s="121"/>
    </row>
    <row r="33" spans="2:37" ht="15.75" customHeight="1">
      <c r="B33" s="115"/>
      <c r="C33" s="125"/>
      <c r="D33" s="450" t="s">
        <v>890</v>
      </c>
      <c r="E33" s="450"/>
      <c r="F33" s="127"/>
      <c r="G33" s="127"/>
      <c r="H33" s="127"/>
      <c r="I33" s="127"/>
      <c r="J33" s="127"/>
      <c r="K33" s="127"/>
      <c r="L33" s="127"/>
      <c r="M33" s="119"/>
      <c r="N33" s="119"/>
      <c r="O33" s="119"/>
      <c r="P33" s="119"/>
      <c r="Q33" s="119"/>
      <c r="R33" s="120"/>
      <c r="S33" s="120"/>
      <c r="T33" s="120"/>
      <c r="U33" s="120"/>
      <c r="V33" s="121"/>
      <c r="W33" s="116"/>
      <c r="X33" s="451"/>
      <c r="Y33" s="451"/>
      <c r="Z33" s="451"/>
      <c r="AA33" s="451"/>
      <c r="AB33" s="122"/>
      <c r="AC33" s="123"/>
      <c r="AD33" s="123"/>
      <c r="AE33" s="123"/>
      <c r="AF33" s="123"/>
      <c r="AG33" s="123"/>
      <c r="AH33" s="123"/>
      <c r="AI33" s="123"/>
      <c r="AJ33" s="116"/>
      <c r="AK33" s="121"/>
    </row>
    <row r="34" spans="2:37" s="181" customFormat="1" ht="108" customHeight="1">
      <c r="B34" s="172"/>
      <c r="C34" s="173"/>
      <c r="D34" s="452"/>
      <c r="E34" s="452"/>
      <c r="F34" s="174"/>
      <c r="G34" s="174"/>
      <c r="H34" s="174"/>
      <c r="I34" s="174"/>
      <c r="J34" s="174"/>
      <c r="K34" s="174"/>
      <c r="L34" s="174"/>
      <c r="M34" s="175"/>
      <c r="N34" s="175"/>
      <c r="O34" s="175"/>
      <c r="P34" s="175"/>
      <c r="Q34" s="175"/>
      <c r="R34" s="176"/>
      <c r="S34" s="176"/>
      <c r="T34" s="176"/>
      <c r="U34" s="176"/>
      <c r="V34" s="177"/>
      <c r="W34" s="178"/>
      <c r="X34" s="453"/>
      <c r="Y34" s="453"/>
      <c r="Z34" s="453"/>
      <c r="AA34" s="453"/>
      <c r="AB34" s="179"/>
      <c r="AC34" s="180"/>
      <c r="AD34" s="180"/>
      <c r="AE34" s="180"/>
      <c r="AF34" s="180"/>
      <c r="AG34" s="180"/>
      <c r="AH34" s="180"/>
      <c r="AI34" s="180"/>
      <c r="AJ34" s="178"/>
      <c r="AK34" s="177"/>
    </row>
    <row r="35" spans="2:37" s="181" customFormat="1" ht="26.25" customHeight="1">
      <c r="B35" s="172"/>
      <c r="C35" s="173"/>
      <c r="D35" s="174"/>
      <c r="E35" s="174"/>
      <c r="F35" s="174"/>
      <c r="G35" s="174"/>
      <c r="H35" s="174"/>
      <c r="I35" s="174"/>
      <c r="J35" s="174"/>
      <c r="K35" s="174"/>
      <c r="L35" s="174"/>
      <c r="M35" s="175"/>
      <c r="N35" s="175"/>
      <c r="O35" s="175"/>
      <c r="P35" s="175"/>
      <c r="Q35" s="175"/>
      <c r="R35" s="176"/>
      <c r="S35" s="176"/>
      <c r="T35" s="176"/>
      <c r="U35" s="176"/>
      <c r="V35" s="177"/>
      <c r="W35" s="178"/>
      <c r="X35" s="182"/>
      <c r="Y35" s="182"/>
      <c r="Z35" s="182"/>
      <c r="AA35" s="182"/>
      <c r="AB35" s="179"/>
      <c r="AC35" s="180"/>
      <c r="AD35" s="180"/>
      <c r="AE35" s="180"/>
      <c r="AF35" s="180"/>
      <c r="AG35" s="180"/>
      <c r="AH35" s="180"/>
      <c r="AI35" s="180"/>
      <c r="AJ35" s="178"/>
      <c r="AK35" s="177"/>
    </row>
    <row r="36" spans="2:37" s="181" customFormat="1" ht="26.25" customHeight="1">
      <c r="B36" s="172"/>
      <c r="C36" s="173"/>
      <c r="D36" s="174"/>
      <c r="E36" s="174"/>
      <c r="F36" s="174"/>
      <c r="G36" s="174"/>
      <c r="H36" s="174"/>
      <c r="I36" s="174"/>
      <c r="J36" s="174"/>
      <c r="K36" s="174"/>
      <c r="L36" s="174"/>
      <c r="M36" s="175"/>
      <c r="N36" s="175"/>
      <c r="O36" s="175"/>
      <c r="P36" s="175"/>
      <c r="Q36" s="175"/>
      <c r="R36" s="176"/>
      <c r="S36" s="176"/>
      <c r="T36" s="176"/>
      <c r="U36" s="176"/>
      <c r="V36" s="177"/>
      <c r="W36" s="178"/>
      <c r="X36" s="182"/>
      <c r="Y36" s="182"/>
      <c r="Z36" s="182"/>
      <c r="AA36" s="182"/>
      <c r="AB36" s="179"/>
      <c r="AC36" s="180"/>
      <c r="AD36" s="180"/>
      <c r="AE36" s="180"/>
      <c r="AF36" s="180"/>
      <c r="AG36" s="180"/>
      <c r="AH36" s="180"/>
      <c r="AI36" s="180"/>
      <c r="AJ36" s="178"/>
      <c r="AK36" s="177"/>
    </row>
    <row r="37" spans="2:37" s="181" customFormat="1" ht="408.75" customHeight="1">
      <c r="B37" s="183"/>
      <c r="C37" s="184"/>
      <c r="D37" s="185" t="s">
        <v>890</v>
      </c>
      <c r="E37" s="186"/>
      <c r="F37" s="186"/>
      <c r="G37" s="186"/>
      <c r="H37" s="186"/>
      <c r="I37" s="186"/>
      <c r="J37" s="186"/>
      <c r="K37" s="186"/>
      <c r="L37" s="186"/>
      <c r="M37" s="187"/>
      <c r="N37" s="187"/>
      <c r="O37" s="187"/>
      <c r="P37" s="187"/>
      <c r="Q37" s="187"/>
      <c r="R37" s="188"/>
      <c r="S37" s="188"/>
      <c r="T37" s="188"/>
      <c r="U37" s="188"/>
      <c r="V37" s="189"/>
      <c r="W37" s="190"/>
      <c r="X37" s="191"/>
      <c r="Y37" s="192"/>
      <c r="Z37" s="191"/>
      <c r="AA37" s="191"/>
      <c r="AB37" s="191"/>
      <c r="AC37" s="192"/>
      <c r="AD37" s="192"/>
      <c r="AE37" s="192"/>
      <c r="AF37" s="192"/>
      <c r="AG37" s="192"/>
      <c r="AH37" s="192"/>
      <c r="AI37" s="192"/>
      <c r="AJ37" s="190"/>
      <c r="AK37" s="189"/>
    </row>
    <row r="38" spans="2:37" ht="15.75" customHeight="1">
      <c r="B38" s="128"/>
      <c r="C38" s="129"/>
      <c r="D38" s="130"/>
      <c r="E38" s="131"/>
      <c r="F38" s="131"/>
      <c r="G38" s="131"/>
      <c r="H38" s="131"/>
      <c r="I38" s="131"/>
      <c r="J38" s="131"/>
      <c r="K38" s="131"/>
      <c r="L38" s="131"/>
      <c r="M38" s="132"/>
      <c r="N38" s="132"/>
      <c r="O38" s="132"/>
      <c r="P38" s="132"/>
      <c r="Q38" s="132"/>
      <c r="R38" s="133"/>
      <c r="S38" s="133"/>
      <c r="T38" s="133"/>
      <c r="U38" s="133"/>
      <c r="V38" s="134"/>
      <c r="W38" s="127"/>
      <c r="X38" s="135"/>
      <c r="Y38" s="136"/>
      <c r="Z38" s="135"/>
      <c r="AA38" s="135"/>
      <c r="AB38" s="135"/>
      <c r="AC38" s="136"/>
      <c r="AD38" s="136"/>
      <c r="AE38" s="136"/>
      <c r="AF38" s="136"/>
      <c r="AG38" s="136"/>
      <c r="AH38" s="136"/>
      <c r="AI38" s="136"/>
      <c r="AJ38" s="127"/>
      <c r="AK38" s="134"/>
    </row>
    <row r="39" spans="2:37" ht="15.75" customHeight="1">
      <c r="C39" s="137"/>
      <c r="D39" s="138" t="s">
        <v>890</v>
      </c>
      <c r="E39" s="139"/>
      <c r="F39" s="139"/>
      <c r="G39" s="139"/>
      <c r="H39" s="139"/>
      <c r="I39" s="139"/>
      <c r="J39" s="139"/>
      <c r="K39" s="139"/>
      <c r="L39" s="139"/>
      <c r="M39" s="140"/>
      <c r="N39" s="140"/>
      <c r="O39" s="140"/>
      <c r="P39" s="140"/>
      <c r="Q39" s="140"/>
      <c r="R39" s="141"/>
      <c r="S39" s="141"/>
      <c r="T39" s="141"/>
      <c r="U39" s="141"/>
      <c r="V39" s="142"/>
      <c r="W39" s="143"/>
      <c r="X39" s="144"/>
      <c r="Y39" s="145"/>
      <c r="Z39" s="144"/>
      <c r="AA39" s="144"/>
      <c r="AB39" s="144"/>
      <c r="AC39" s="145"/>
      <c r="AD39" s="145"/>
      <c r="AE39" s="145"/>
      <c r="AF39" s="145"/>
      <c r="AG39" s="145"/>
      <c r="AH39" s="145"/>
      <c r="AI39" s="145"/>
      <c r="AJ39" s="143"/>
      <c r="AK39" s="142"/>
    </row>
    <row r="40" spans="2:37" ht="15.75" customHeight="1">
      <c r="B40" s="146"/>
      <c r="C40" s="137"/>
      <c r="D40" s="138" t="s">
        <v>890</v>
      </c>
      <c r="E40" s="139"/>
      <c r="F40" s="139"/>
      <c r="G40" s="139"/>
      <c r="H40" s="139"/>
      <c r="I40" s="139"/>
      <c r="J40" s="139"/>
      <c r="K40" s="139"/>
      <c r="L40" s="139"/>
      <c r="M40" s="140"/>
      <c r="N40" s="140"/>
      <c r="O40" s="140"/>
      <c r="P40" s="140"/>
      <c r="Q40" s="140"/>
      <c r="R40" s="141"/>
      <c r="S40" s="141"/>
      <c r="T40" s="141"/>
      <c r="U40" s="141"/>
      <c r="V40" s="147"/>
      <c r="W40" s="143"/>
      <c r="X40" s="144"/>
      <c r="Y40" s="145"/>
      <c r="Z40" s="144"/>
      <c r="AA40" s="144"/>
      <c r="AB40" s="144"/>
      <c r="AC40" s="145"/>
      <c r="AD40" s="145"/>
      <c r="AE40" s="145"/>
      <c r="AF40" s="145"/>
      <c r="AG40" s="145"/>
      <c r="AH40" s="145"/>
      <c r="AI40" s="145"/>
      <c r="AJ40" s="143"/>
      <c r="AK40" s="142"/>
    </row>
    <row r="41" spans="2:37" ht="15.75" customHeight="1">
      <c r="B41" s="146"/>
      <c r="C41" s="137"/>
      <c r="D41" s="138" t="s">
        <v>890</v>
      </c>
      <c r="E41" s="139"/>
      <c r="F41" s="139"/>
      <c r="G41" s="139"/>
      <c r="H41" s="139"/>
      <c r="I41" s="139"/>
      <c r="J41" s="139"/>
      <c r="K41" s="139"/>
      <c r="L41" s="139"/>
      <c r="M41" s="140"/>
      <c r="N41" s="140"/>
      <c r="O41" s="140"/>
      <c r="P41" s="140"/>
      <c r="Q41" s="140"/>
      <c r="R41" s="141"/>
      <c r="S41" s="141"/>
      <c r="T41" s="141"/>
      <c r="U41" s="141"/>
      <c r="V41" s="147"/>
      <c r="W41" s="143"/>
      <c r="X41" s="144"/>
      <c r="Y41" s="145"/>
      <c r="Z41" s="144"/>
      <c r="AA41" s="144"/>
      <c r="AB41" s="144"/>
      <c r="AC41" s="145"/>
      <c r="AD41" s="145"/>
      <c r="AE41" s="145"/>
      <c r="AF41" s="145"/>
      <c r="AG41" s="145"/>
      <c r="AH41" s="145"/>
      <c r="AI41" s="145"/>
      <c r="AJ41" s="143"/>
      <c r="AK41" s="142"/>
    </row>
    <row r="42" spans="2:37" ht="84.75" customHeight="1">
      <c r="B42" s="146"/>
      <c r="C42" s="137"/>
      <c r="D42" s="138" t="s">
        <v>890</v>
      </c>
      <c r="E42" s="139"/>
      <c r="F42" s="139"/>
      <c r="G42" s="139"/>
      <c r="H42" s="139"/>
      <c r="I42" s="139"/>
      <c r="J42" s="139"/>
      <c r="K42" s="139"/>
      <c r="L42" s="139"/>
      <c r="M42" s="140"/>
      <c r="N42" s="140"/>
      <c r="O42" s="140"/>
      <c r="P42" s="140"/>
      <c r="Q42" s="140"/>
      <c r="R42" s="141"/>
      <c r="S42" s="141"/>
      <c r="T42" s="141"/>
      <c r="U42" s="141"/>
      <c r="V42" s="147"/>
      <c r="W42" s="143"/>
      <c r="X42" s="144"/>
      <c r="Y42" s="145"/>
      <c r="Z42" s="144"/>
      <c r="AA42" s="144"/>
      <c r="AB42" s="144"/>
      <c r="AC42" s="145"/>
      <c r="AD42" s="145"/>
      <c r="AE42" s="145"/>
      <c r="AF42" s="145"/>
      <c r="AG42" s="145"/>
      <c r="AH42" s="145"/>
      <c r="AI42" s="145"/>
      <c r="AJ42" s="143"/>
      <c r="AK42" s="142"/>
    </row>
    <row r="43" spans="2:37" ht="15.75" customHeight="1">
      <c r="B43" s="146"/>
      <c r="C43" s="137"/>
      <c r="D43" s="138" t="s">
        <v>890</v>
      </c>
      <c r="E43" s="139"/>
      <c r="F43" s="139"/>
      <c r="G43" s="139"/>
      <c r="H43" s="139"/>
      <c r="I43" s="139"/>
      <c r="J43" s="139"/>
      <c r="K43" s="139"/>
      <c r="L43" s="139"/>
      <c r="M43" s="140"/>
      <c r="N43" s="140"/>
      <c r="O43" s="140"/>
      <c r="P43" s="140"/>
      <c r="Q43" s="140"/>
      <c r="R43" s="141"/>
      <c r="S43" s="141"/>
      <c r="T43" s="141"/>
      <c r="U43" s="141"/>
      <c r="V43" s="147"/>
      <c r="W43" s="143"/>
      <c r="X43" s="144"/>
      <c r="Y43" s="145"/>
      <c r="Z43" s="144"/>
      <c r="AA43" s="144"/>
      <c r="AB43" s="144"/>
      <c r="AC43" s="145"/>
      <c r="AD43" s="145"/>
      <c r="AE43" s="145"/>
      <c r="AF43" s="145"/>
      <c r="AG43" s="145"/>
      <c r="AH43" s="145"/>
      <c r="AI43" s="145"/>
      <c r="AJ43" s="143"/>
      <c r="AK43" s="142"/>
    </row>
    <row r="44" spans="2:37" ht="15.75" customHeight="1">
      <c r="B44" s="146"/>
      <c r="C44" s="137"/>
      <c r="D44" s="138" t="s">
        <v>890</v>
      </c>
      <c r="E44" s="139"/>
      <c r="F44" s="139"/>
      <c r="G44" s="139"/>
      <c r="H44" s="139"/>
      <c r="I44" s="139"/>
      <c r="J44" s="139"/>
      <c r="K44" s="139"/>
      <c r="L44" s="139"/>
      <c r="M44" s="140"/>
      <c r="N44" s="140"/>
      <c r="O44" s="140"/>
      <c r="P44" s="140"/>
      <c r="Q44" s="140"/>
      <c r="R44" s="141"/>
      <c r="S44" s="141"/>
      <c r="T44" s="141"/>
      <c r="U44" s="141"/>
      <c r="V44" s="147"/>
      <c r="W44" s="143"/>
      <c r="X44" s="144"/>
      <c r="Y44" s="145"/>
      <c r="Z44" s="144"/>
      <c r="AA44" s="144"/>
      <c r="AB44" s="144"/>
      <c r="AC44" s="145"/>
      <c r="AD44" s="145"/>
      <c r="AE44" s="145"/>
      <c r="AF44" s="145"/>
      <c r="AG44" s="145"/>
      <c r="AH44" s="145"/>
      <c r="AI44" s="145"/>
      <c r="AJ44" s="144"/>
      <c r="AK44" s="148"/>
    </row>
    <row r="45" spans="2:37" ht="15.75" customHeight="1">
      <c r="B45" s="146"/>
      <c r="C45" s="137"/>
      <c r="D45" s="138" t="s">
        <v>890</v>
      </c>
      <c r="E45" s="139"/>
      <c r="F45" s="139"/>
      <c r="G45" s="139"/>
      <c r="H45" s="139"/>
      <c r="I45" s="139"/>
      <c r="J45" s="139"/>
      <c r="K45" s="139"/>
      <c r="L45" s="139"/>
      <c r="M45" s="140"/>
      <c r="N45" s="140"/>
      <c r="O45" s="140"/>
      <c r="P45" s="140"/>
      <c r="Q45" s="140"/>
      <c r="R45" s="141"/>
      <c r="S45" s="141"/>
      <c r="T45" s="141"/>
      <c r="U45" s="141"/>
      <c r="V45" s="147"/>
      <c r="W45" s="143"/>
      <c r="X45" s="144"/>
      <c r="Y45" s="145"/>
      <c r="Z45" s="144"/>
      <c r="AA45" s="144"/>
      <c r="AB45" s="144"/>
      <c r="AC45" s="145"/>
      <c r="AD45" s="145"/>
      <c r="AE45" s="145"/>
      <c r="AF45" s="145"/>
      <c r="AG45" s="145"/>
      <c r="AH45" s="145"/>
      <c r="AI45" s="145"/>
      <c r="AJ45" s="144"/>
      <c r="AK45" s="148"/>
    </row>
    <row r="46" spans="2:37" ht="15.75" customHeight="1">
      <c r="B46" s="146"/>
      <c r="C46" s="137"/>
      <c r="D46" s="138" t="s">
        <v>890</v>
      </c>
      <c r="E46" s="139"/>
      <c r="F46" s="139"/>
      <c r="G46" s="139"/>
      <c r="H46" s="139"/>
      <c r="I46" s="139"/>
      <c r="J46" s="139"/>
      <c r="K46" s="139"/>
      <c r="L46" s="139"/>
      <c r="M46" s="140"/>
      <c r="N46" s="140"/>
      <c r="O46" s="140"/>
      <c r="P46" s="140"/>
      <c r="Q46" s="140"/>
      <c r="R46" s="141"/>
      <c r="S46" s="141"/>
      <c r="T46" s="141"/>
      <c r="U46" s="141"/>
      <c r="V46" s="147"/>
      <c r="W46" s="143"/>
      <c r="X46" s="144"/>
      <c r="Y46" s="145"/>
      <c r="Z46" s="144"/>
      <c r="AA46" s="144"/>
      <c r="AB46" s="144"/>
      <c r="AC46" s="145"/>
      <c r="AD46" s="145"/>
      <c r="AE46" s="145"/>
      <c r="AF46" s="145"/>
      <c r="AG46" s="145"/>
      <c r="AH46" s="145"/>
      <c r="AI46" s="145"/>
      <c r="AJ46" s="144"/>
      <c r="AK46" s="148"/>
    </row>
    <row r="47" spans="2:37" ht="15.75" customHeight="1">
      <c r="B47" s="146"/>
      <c r="C47" s="137"/>
      <c r="D47" s="138" t="s">
        <v>890</v>
      </c>
      <c r="E47" s="139"/>
      <c r="F47" s="139"/>
      <c r="G47" s="139"/>
      <c r="H47" s="139"/>
      <c r="I47" s="139"/>
      <c r="J47" s="139"/>
      <c r="K47" s="139"/>
      <c r="L47" s="139"/>
      <c r="M47" s="140"/>
      <c r="N47" s="140"/>
      <c r="O47" s="140"/>
      <c r="P47" s="140"/>
      <c r="Q47" s="140"/>
      <c r="R47" s="141"/>
      <c r="S47" s="141"/>
      <c r="T47" s="141"/>
      <c r="U47" s="141"/>
      <c r="V47" s="147"/>
      <c r="W47" s="143"/>
      <c r="X47" s="144"/>
      <c r="Y47" s="145"/>
      <c r="Z47" s="144"/>
      <c r="AA47" s="144"/>
      <c r="AB47" s="144"/>
      <c r="AC47" s="145"/>
      <c r="AD47" s="145"/>
      <c r="AE47" s="145"/>
      <c r="AF47" s="145"/>
      <c r="AG47" s="145"/>
      <c r="AH47" s="145"/>
      <c r="AI47" s="145"/>
      <c r="AJ47" s="144"/>
      <c r="AK47" s="148"/>
    </row>
    <row r="48" spans="2:37" ht="15.75" customHeight="1">
      <c r="B48" s="146"/>
      <c r="C48" s="137"/>
      <c r="D48" s="138" t="s">
        <v>890</v>
      </c>
      <c r="E48" s="139"/>
      <c r="F48" s="139"/>
      <c r="G48" s="139"/>
      <c r="H48" s="139"/>
      <c r="I48" s="139"/>
      <c r="J48" s="139"/>
      <c r="K48" s="139"/>
      <c r="L48" s="139"/>
      <c r="M48" s="140"/>
      <c r="N48" s="140"/>
      <c r="O48" s="140"/>
      <c r="P48" s="140"/>
      <c r="Q48" s="140"/>
      <c r="R48" s="141"/>
      <c r="S48" s="141"/>
      <c r="T48" s="141"/>
      <c r="U48" s="141"/>
      <c r="V48" s="147"/>
      <c r="W48" s="143"/>
      <c r="X48" s="144"/>
      <c r="Y48" s="145"/>
      <c r="Z48" s="144"/>
      <c r="AA48" s="144"/>
      <c r="AB48" s="144"/>
      <c r="AC48" s="145"/>
      <c r="AD48" s="145"/>
      <c r="AE48" s="145"/>
      <c r="AF48" s="145"/>
      <c r="AG48" s="145"/>
      <c r="AH48" s="145"/>
      <c r="AI48" s="145"/>
      <c r="AJ48" s="144"/>
      <c r="AK48" s="148"/>
    </row>
    <row r="49" spans="2:37" ht="15.75" customHeight="1">
      <c r="B49" s="146"/>
      <c r="C49" s="137"/>
      <c r="D49" s="138" t="s">
        <v>890</v>
      </c>
      <c r="E49" s="139"/>
      <c r="F49" s="139"/>
      <c r="G49" s="139"/>
      <c r="H49" s="139"/>
      <c r="I49" s="139"/>
      <c r="J49" s="139"/>
      <c r="K49" s="139"/>
      <c r="L49" s="139"/>
      <c r="M49" s="140"/>
      <c r="N49" s="140"/>
      <c r="O49" s="140"/>
      <c r="P49" s="140"/>
      <c r="Q49" s="140"/>
      <c r="R49" s="141"/>
      <c r="S49" s="141"/>
      <c r="T49" s="141"/>
      <c r="U49" s="141"/>
      <c r="V49" s="147"/>
      <c r="W49" s="143"/>
      <c r="X49" s="144"/>
      <c r="Y49" s="145"/>
      <c r="Z49" s="144"/>
      <c r="AA49" s="144"/>
      <c r="AB49" s="144"/>
      <c r="AC49" s="145"/>
      <c r="AD49" s="145"/>
      <c r="AE49" s="145"/>
      <c r="AF49" s="145"/>
      <c r="AG49" s="145"/>
      <c r="AH49" s="145"/>
      <c r="AI49" s="145"/>
      <c r="AJ49" s="144"/>
      <c r="AK49" s="148"/>
    </row>
    <row r="50" spans="2:37" ht="15.75" customHeight="1">
      <c r="B50" s="146"/>
      <c r="C50" s="137"/>
      <c r="D50" s="138" t="s">
        <v>890</v>
      </c>
      <c r="E50" s="139"/>
      <c r="F50" s="139"/>
      <c r="G50" s="139"/>
      <c r="H50" s="139"/>
      <c r="I50" s="139"/>
      <c r="J50" s="139"/>
      <c r="K50" s="139"/>
      <c r="L50" s="139"/>
      <c r="M50" s="140"/>
      <c r="N50" s="140"/>
      <c r="O50" s="140"/>
      <c r="P50" s="140"/>
      <c r="Q50" s="140"/>
      <c r="R50" s="141"/>
      <c r="S50" s="141"/>
      <c r="T50" s="141"/>
      <c r="U50" s="141"/>
      <c r="V50" s="147"/>
      <c r="W50" s="143"/>
      <c r="X50" s="144"/>
      <c r="Y50" s="145"/>
      <c r="Z50" s="144"/>
      <c r="AA50" s="144"/>
      <c r="AB50" s="144"/>
      <c r="AC50" s="145"/>
      <c r="AD50" s="145"/>
      <c r="AE50" s="145"/>
      <c r="AF50" s="145"/>
      <c r="AG50" s="145"/>
      <c r="AH50" s="145"/>
      <c r="AI50" s="145"/>
      <c r="AJ50" s="144"/>
      <c r="AK50" s="148"/>
    </row>
    <row r="51" spans="2:37" ht="15.75" customHeight="1">
      <c r="B51" s="146"/>
      <c r="C51" s="137"/>
      <c r="D51" s="138" t="s">
        <v>890</v>
      </c>
      <c r="E51" s="139"/>
      <c r="F51" s="139"/>
      <c r="G51" s="139"/>
      <c r="H51" s="139"/>
      <c r="I51" s="139"/>
      <c r="J51" s="139"/>
      <c r="K51" s="139"/>
      <c r="L51" s="139"/>
      <c r="M51" s="140"/>
      <c r="N51" s="140"/>
      <c r="O51" s="140"/>
      <c r="P51" s="140"/>
      <c r="Q51" s="140"/>
      <c r="R51" s="141"/>
      <c r="S51" s="141"/>
      <c r="T51" s="141"/>
      <c r="U51" s="141"/>
      <c r="V51" s="147"/>
      <c r="W51" s="143"/>
      <c r="X51" s="144"/>
      <c r="Y51" s="145"/>
      <c r="Z51" s="144"/>
      <c r="AA51" s="144"/>
      <c r="AB51" s="144"/>
      <c r="AC51" s="145"/>
      <c r="AD51" s="145"/>
      <c r="AE51" s="145"/>
      <c r="AF51" s="145"/>
      <c r="AG51" s="145"/>
      <c r="AH51" s="145"/>
      <c r="AI51" s="145"/>
      <c r="AJ51" s="144"/>
      <c r="AK51" s="148"/>
    </row>
    <row r="52" spans="2:37" ht="15.75" customHeight="1">
      <c r="B52" s="146"/>
      <c r="C52" s="137"/>
      <c r="D52" s="138" t="s">
        <v>890</v>
      </c>
      <c r="E52" s="139"/>
      <c r="F52" s="139"/>
      <c r="G52" s="139"/>
      <c r="H52" s="139"/>
      <c r="I52" s="139"/>
      <c r="J52" s="139"/>
      <c r="K52" s="139"/>
      <c r="L52" s="139"/>
      <c r="M52" s="140"/>
      <c r="N52" s="140"/>
      <c r="O52" s="140"/>
      <c r="P52" s="140"/>
      <c r="Q52" s="140"/>
      <c r="R52" s="141"/>
      <c r="S52" s="141"/>
      <c r="T52" s="141"/>
      <c r="U52" s="141"/>
      <c r="V52" s="147"/>
      <c r="W52" s="143"/>
      <c r="X52" s="144"/>
      <c r="Y52" s="145"/>
      <c r="Z52" s="144"/>
      <c r="AA52" s="144"/>
      <c r="AB52" s="144"/>
      <c r="AC52" s="145"/>
      <c r="AD52" s="145"/>
      <c r="AE52" s="145"/>
      <c r="AF52" s="145"/>
      <c r="AG52" s="145"/>
      <c r="AH52" s="145"/>
      <c r="AI52" s="145"/>
      <c r="AJ52" s="144"/>
      <c r="AK52" s="148"/>
    </row>
    <row r="53" spans="2:37" ht="15.75" customHeight="1">
      <c r="B53" s="146"/>
      <c r="C53" s="137"/>
      <c r="D53" s="138" t="s">
        <v>890</v>
      </c>
      <c r="E53" s="139"/>
      <c r="F53" s="139"/>
      <c r="G53" s="139"/>
      <c r="H53" s="139"/>
      <c r="I53" s="139"/>
      <c r="J53" s="139"/>
      <c r="K53" s="139"/>
      <c r="L53" s="139"/>
      <c r="M53" s="140"/>
      <c r="N53" s="140"/>
      <c r="O53" s="140"/>
      <c r="P53" s="140"/>
      <c r="Q53" s="140"/>
      <c r="R53" s="141"/>
      <c r="S53" s="141"/>
      <c r="T53" s="141"/>
      <c r="U53" s="141"/>
      <c r="V53" s="147"/>
      <c r="W53" s="143"/>
      <c r="X53" s="144"/>
      <c r="Y53" s="145"/>
      <c r="Z53" s="144"/>
      <c r="AA53" s="144"/>
      <c r="AB53" s="144"/>
      <c r="AC53" s="145"/>
      <c r="AD53" s="145"/>
      <c r="AE53" s="145"/>
      <c r="AF53" s="145"/>
      <c r="AG53" s="145"/>
      <c r="AH53" s="145"/>
      <c r="AI53" s="145"/>
      <c r="AJ53" s="144"/>
      <c r="AK53" s="148"/>
    </row>
    <row r="54" spans="2:37" ht="15.75" customHeight="1">
      <c r="B54" s="146"/>
      <c r="C54" s="137"/>
      <c r="D54" s="138" t="s">
        <v>890</v>
      </c>
      <c r="E54" s="139"/>
      <c r="F54" s="139"/>
      <c r="G54" s="139"/>
      <c r="H54" s="139"/>
      <c r="I54" s="139"/>
      <c r="J54" s="139"/>
      <c r="K54" s="139"/>
      <c r="L54" s="139"/>
      <c r="M54" s="140"/>
      <c r="N54" s="140"/>
      <c r="O54" s="140"/>
      <c r="P54" s="140"/>
      <c r="Q54" s="140"/>
      <c r="R54" s="141"/>
      <c r="S54" s="141"/>
      <c r="T54" s="141"/>
      <c r="U54" s="141"/>
      <c r="V54" s="142"/>
      <c r="W54" s="143"/>
      <c r="X54" s="144"/>
      <c r="Y54" s="145"/>
      <c r="Z54" s="144"/>
      <c r="AA54" s="144"/>
      <c r="AB54" s="144"/>
      <c r="AC54" s="145"/>
      <c r="AD54" s="145"/>
      <c r="AE54" s="145"/>
      <c r="AF54" s="145"/>
      <c r="AG54" s="145"/>
      <c r="AH54" s="145"/>
      <c r="AI54" s="145"/>
      <c r="AJ54" s="144"/>
      <c r="AK54" s="148"/>
    </row>
    <row r="55" spans="2:37" ht="15.75" customHeight="1">
      <c r="B55" s="146"/>
      <c r="C55" s="137"/>
      <c r="D55" s="138" t="s">
        <v>890</v>
      </c>
      <c r="E55" s="139"/>
      <c r="F55" s="139"/>
      <c r="G55" s="139"/>
      <c r="H55" s="139"/>
      <c r="I55" s="139"/>
      <c r="J55" s="139"/>
      <c r="K55" s="139"/>
      <c r="L55" s="139"/>
      <c r="M55" s="140"/>
      <c r="N55" s="140"/>
      <c r="O55" s="140"/>
      <c r="P55" s="140"/>
      <c r="Q55" s="140"/>
      <c r="R55" s="141"/>
      <c r="S55" s="141"/>
      <c r="T55" s="141"/>
      <c r="U55" s="141"/>
      <c r="V55" s="147"/>
      <c r="W55" s="143"/>
      <c r="X55" s="144"/>
      <c r="Y55" s="145"/>
      <c r="Z55" s="144"/>
      <c r="AA55" s="144"/>
      <c r="AB55" s="144"/>
      <c r="AC55" s="145"/>
      <c r="AD55" s="145"/>
      <c r="AE55" s="145"/>
      <c r="AF55" s="145"/>
      <c r="AG55" s="145"/>
      <c r="AH55" s="145"/>
      <c r="AI55" s="145"/>
      <c r="AJ55" s="144"/>
      <c r="AK55" s="142"/>
    </row>
    <row r="56" spans="2:37" ht="15.75" customHeight="1">
      <c r="B56" s="146"/>
      <c r="C56" s="137"/>
      <c r="D56" s="138" t="s">
        <v>890</v>
      </c>
      <c r="E56" s="139"/>
      <c r="F56" s="139"/>
      <c r="G56" s="139"/>
      <c r="H56" s="139"/>
      <c r="I56" s="139"/>
      <c r="J56" s="139"/>
      <c r="K56" s="139"/>
      <c r="L56" s="139"/>
      <c r="M56" s="140"/>
      <c r="N56" s="140"/>
      <c r="O56" s="140"/>
      <c r="P56" s="140"/>
      <c r="Q56" s="140"/>
      <c r="R56" s="141"/>
      <c r="S56" s="141"/>
      <c r="T56" s="141"/>
      <c r="U56" s="141"/>
      <c r="V56" s="142"/>
      <c r="W56" s="143"/>
      <c r="X56" s="144"/>
      <c r="Y56" s="145"/>
      <c r="Z56" s="144"/>
      <c r="AA56" s="144"/>
      <c r="AB56" s="144"/>
      <c r="AC56" s="145"/>
      <c r="AD56" s="145"/>
      <c r="AE56" s="145"/>
      <c r="AF56" s="145"/>
      <c r="AG56" s="145"/>
      <c r="AH56" s="145"/>
      <c r="AI56" s="145"/>
      <c r="AJ56" s="144"/>
      <c r="AK56" s="142"/>
    </row>
    <row r="57" spans="2:37" ht="15.75" customHeight="1">
      <c r="B57" s="146"/>
      <c r="C57" s="137"/>
      <c r="D57" s="138" t="s">
        <v>890</v>
      </c>
      <c r="E57" s="139"/>
      <c r="F57" s="139"/>
      <c r="G57" s="139"/>
      <c r="H57" s="139"/>
      <c r="I57" s="139"/>
      <c r="J57" s="139"/>
      <c r="K57" s="139"/>
      <c r="L57" s="139"/>
      <c r="M57" s="140"/>
      <c r="N57" s="140"/>
      <c r="O57" s="140"/>
      <c r="P57" s="140"/>
      <c r="Q57" s="140"/>
      <c r="R57" s="141"/>
      <c r="S57" s="141"/>
      <c r="T57" s="141"/>
      <c r="U57" s="141"/>
      <c r="V57" s="147"/>
      <c r="W57" s="143"/>
      <c r="X57" s="144"/>
      <c r="Y57" s="145"/>
      <c r="Z57" s="144"/>
      <c r="AA57" s="144"/>
      <c r="AB57" s="144"/>
      <c r="AC57" s="145"/>
      <c r="AD57" s="145"/>
      <c r="AE57" s="145"/>
      <c r="AF57" s="145"/>
      <c r="AG57" s="145"/>
      <c r="AH57" s="145"/>
      <c r="AI57" s="145"/>
      <c r="AJ57" s="144"/>
      <c r="AK57" s="142"/>
    </row>
    <row r="58" spans="2:37" ht="15.75" customHeight="1">
      <c r="B58" s="146"/>
      <c r="C58" s="137"/>
      <c r="D58" s="138" t="s">
        <v>890</v>
      </c>
      <c r="E58" s="139"/>
      <c r="F58" s="139"/>
      <c r="G58" s="139"/>
      <c r="H58" s="139"/>
      <c r="I58" s="139"/>
      <c r="J58" s="139"/>
      <c r="K58" s="139"/>
      <c r="L58" s="139"/>
      <c r="M58" s="140"/>
      <c r="N58" s="140"/>
      <c r="O58" s="140"/>
      <c r="P58" s="140"/>
      <c r="Q58" s="140"/>
      <c r="R58" s="141"/>
      <c r="S58" s="141"/>
      <c r="T58" s="141"/>
      <c r="U58" s="141"/>
      <c r="V58" s="147"/>
      <c r="W58" s="143"/>
      <c r="X58" s="144"/>
      <c r="Y58" s="145"/>
      <c r="Z58" s="144"/>
      <c r="AA58" s="144"/>
      <c r="AB58" s="144"/>
      <c r="AC58" s="145"/>
      <c r="AD58" s="145"/>
      <c r="AE58" s="145"/>
      <c r="AF58" s="145"/>
      <c r="AG58" s="145"/>
      <c r="AH58" s="145"/>
      <c r="AI58" s="145"/>
      <c r="AJ58" s="144"/>
      <c r="AK58" s="142"/>
    </row>
    <row r="59" spans="2:37" ht="15.75" customHeight="1">
      <c r="B59" s="146"/>
      <c r="C59" s="137"/>
      <c r="D59" s="138" t="s">
        <v>890</v>
      </c>
      <c r="E59" s="139"/>
      <c r="F59" s="139"/>
      <c r="G59" s="139"/>
      <c r="H59" s="139"/>
      <c r="I59" s="139"/>
      <c r="J59" s="139"/>
      <c r="K59" s="139"/>
      <c r="L59" s="139"/>
      <c r="M59" s="140"/>
      <c r="N59" s="140"/>
      <c r="O59" s="140"/>
      <c r="P59" s="140"/>
      <c r="Q59" s="140"/>
      <c r="R59" s="141"/>
      <c r="S59" s="141"/>
      <c r="T59" s="141"/>
      <c r="U59" s="141"/>
      <c r="V59" s="147"/>
      <c r="W59" s="143"/>
      <c r="X59" s="144"/>
      <c r="Y59" s="145"/>
      <c r="Z59" s="144"/>
      <c r="AA59" s="144"/>
      <c r="AB59" s="144"/>
      <c r="AC59" s="145"/>
      <c r="AD59" s="145"/>
      <c r="AE59" s="145"/>
      <c r="AF59" s="145"/>
      <c r="AG59" s="145"/>
      <c r="AH59" s="145"/>
      <c r="AI59" s="145"/>
      <c r="AJ59" s="144"/>
      <c r="AK59" s="142"/>
    </row>
    <row r="60" spans="2:37" ht="15.75" customHeight="1">
      <c r="B60" s="146"/>
      <c r="C60" s="137"/>
      <c r="D60" s="138" t="s">
        <v>890</v>
      </c>
      <c r="E60" s="139"/>
      <c r="F60" s="139"/>
      <c r="G60" s="139"/>
      <c r="H60" s="139"/>
      <c r="I60" s="139"/>
      <c r="J60" s="139"/>
      <c r="K60" s="139"/>
      <c r="L60" s="139"/>
      <c r="M60" s="140"/>
      <c r="N60" s="140"/>
      <c r="O60" s="140"/>
      <c r="P60" s="140"/>
      <c r="Q60" s="140"/>
      <c r="R60" s="141"/>
      <c r="S60" s="141"/>
      <c r="T60" s="141"/>
      <c r="U60" s="141"/>
      <c r="V60" s="142"/>
      <c r="W60" s="143"/>
      <c r="X60" s="144"/>
      <c r="Y60" s="145"/>
      <c r="Z60" s="144"/>
      <c r="AA60" s="144"/>
      <c r="AB60" s="144"/>
      <c r="AC60" s="145"/>
      <c r="AD60" s="145"/>
      <c r="AE60" s="145"/>
      <c r="AF60" s="145"/>
      <c r="AG60" s="145"/>
      <c r="AH60" s="145"/>
      <c r="AI60" s="145"/>
      <c r="AJ60" s="144"/>
      <c r="AK60" s="148"/>
    </row>
    <row r="61" spans="2:37" ht="15.75" customHeight="1">
      <c r="B61" s="146"/>
      <c r="C61" s="137"/>
      <c r="D61" s="138" t="s">
        <v>890</v>
      </c>
      <c r="E61" s="139"/>
      <c r="F61" s="139"/>
      <c r="G61" s="139"/>
      <c r="H61" s="139"/>
      <c r="I61" s="139"/>
      <c r="J61" s="139"/>
      <c r="K61" s="139"/>
      <c r="L61" s="139"/>
      <c r="M61" s="140"/>
      <c r="N61" s="140"/>
      <c r="O61" s="140"/>
      <c r="P61" s="140"/>
      <c r="Q61" s="140"/>
      <c r="R61" s="141"/>
      <c r="S61" s="141"/>
      <c r="T61" s="141"/>
      <c r="U61" s="141"/>
      <c r="V61" s="147"/>
      <c r="W61" s="143"/>
      <c r="X61" s="144"/>
      <c r="Y61" s="145"/>
      <c r="Z61" s="144"/>
      <c r="AA61" s="144"/>
      <c r="AB61" s="144"/>
      <c r="AC61" s="145"/>
      <c r="AD61" s="145"/>
      <c r="AE61" s="145"/>
      <c r="AF61" s="145"/>
      <c r="AG61" s="145"/>
      <c r="AH61" s="145"/>
      <c r="AI61" s="145"/>
      <c r="AJ61" s="144"/>
      <c r="AK61" s="142"/>
    </row>
    <row r="62" spans="2:37" ht="15.75" customHeight="1">
      <c r="B62" s="146"/>
      <c r="C62" s="137"/>
      <c r="D62" s="138" t="s">
        <v>890</v>
      </c>
      <c r="E62" s="139"/>
      <c r="F62" s="139"/>
      <c r="G62" s="139"/>
      <c r="H62" s="139"/>
      <c r="I62" s="139"/>
      <c r="J62" s="139"/>
      <c r="K62" s="139"/>
      <c r="L62" s="139"/>
      <c r="M62" s="140"/>
      <c r="N62" s="140"/>
      <c r="O62" s="140"/>
      <c r="P62" s="140"/>
      <c r="Q62" s="140"/>
      <c r="R62" s="141"/>
      <c r="S62" s="141"/>
      <c r="T62" s="141"/>
      <c r="U62" s="141"/>
      <c r="V62" s="147"/>
      <c r="W62" s="143"/>
      <c r="X62" s="144"/>
      <c r="Y62" s="145"/>
      <c r="Z62" s="144"/>
      <c r="AA62" s="144"/>
      <c r="AB62" s="144"/>
      <c r="AC62" s="145"/>
      <c r="AD62" s="145"/>
      <c r="AE62" s="145"/>
      <c r="AF62" s="145"/>
      <c r="AG62" s="145"/>
      <c r="AH62" s="145"/>
      <c r="AI62" s="145"/>
      <c r="AJ62" s="144"/>
      <c r="AK62" s="142"/>
    </row>
    <row r="63" spans="2:37" ht="15.75" customHeight="1">
      <c r="B63" s="146"/>
      <c r="C63" s="137"/>
      <c r="D63" s="138" t="s">
        <v>890</v>
      </c>
      <c r="E63" s="139"/>
      <c r="F63" s="139"/>
      <c r="G63" s="139"/>
      <c r="H63" s="139"/>
      <c r="I63" s="139"/>
      <c r="J63" s="139"/>
      <c r="K63" s="139"/>
      <c r="L63" s="139"/>
      <c r="M63" s="140"/>
      <c r="N63" s="140"/>
      <c r="O63" s="140"/>
      <c r="P63" s="140"/>
      <c r="Q63" s="140"/>
      <c r="R63" s="141"/>
      <c r="S63" s="141"/>
      <c r="T63" s="141"/>
      <c r="U63" s="141"/>
      <c r="V63" s="143"/>
      <c r="W63" s="142"/>
      <c r="X63" s="144"/>
      <c r="Y63" s="145"/>
      <c r="Z63" s="144"/>
      <c r="AA63" s="144"/>
      <c r="AB63" s="144"/>
      <c r="AC63" s="145"/>
      <c r="AD63" s="145"/>
      <c r="AE63" s="145"/>
      <c r="AF63" s="145"/>
      <c r="AG63" s="145"/>
      <c r="AH63" s="145"/>
      <c r="AI63" s="145"/>
      <c r="AJ63" s="144"/>
      <c r="AK63" s="142"/>
    </row>
    <row r="64" spans="2:37" ht="15.75" customHeight="1">
      <c r="B64" s="146"/>
      <c r="C64" s="137"/>
      <c r="D64" s="138" t="s">
        <v>890</v>
      </c>
      <c r="E64" s="139"/>
      <c r="F64" s="139"/>
      <c r="G64" s="139"/>
      <c r="H64" s="139"/>
      <c r="I64" s="139"/>
      <c r="J64" s="139"/>
      <c r="K64" s="139"/>
      <c r="L64" s="139"/>
      <c r="M64" s="140"/>
      <c r="N64" s="140"/>
      <c r="O64" s="140"/>
      <c r="P64" s="140"/>
      <c r="Q64" s="140"/>
      <c r="R64" s="141"/>
      <c r="S64" s="141"/>
      <c r="T64" s="141"/>
      <c r="U64" s="141"/>
      <c r="V64" s="143"/>
      <c r="W64" s="142"/>
      <c r="X64" s="144"/>
      <c r="Y64" s="145"/>
      <c r="Z64" s="144"/>
      <c r="AA64" s="144"/>
      <c r="AB64" s="144"/>
      <c r="AC64" s="145"/>
      <c r="AD64" s="145"/>
      <c r="AE64" s="145"/>
      <c r="AF64" s="145"/>
      <c r="AG64" s="145"/>
      <c r="AH64" s="145"/>
      <c r="AI64" s="145"/>
      <c r="AJ64" s="144"/>
      <c r="AK64" s="142"/>
    </row>
    <row r="65" spans="3:36" ht="15.75" customHeight="1">
      <c r="C65" s="149"/>
      <c r="E65" s="139"/>
      <c r="F65" s="139"/>
      <c r="G65" s="139"/>
      <c r="H65" s="139"/>
      <c r="I65" s="139"/>
      <c r="J65" s="139"/>
      <c r="K65" s="139"/>
      <c r="L65" s="139"/>
      <c r="M65" s="151"/>
      <c r="N65" s="151"/>
      <c r="O65" s="151"/>
      <c r="P65" s="151"/>
      <c r="Q65" s="151"/>
      <c r="R65" s="152"/>
      <c r="S65" s="152"/>
      <c r="T65" s="152"/>
      <c r="U65" s="152"/>
      <c r="V65" s="153"/>
      <c r="X65" s="154"/>
      <c r="Y65" s="155"/>
      <c r="Z65" s="156"/>
      <c r="AA65" s="156"/>
      <c r="AB65" s="156"/>
      <c r="AC65" s="155"/>
      <c r="AD65" s="155"/>
      <c r="AE65" s="155"/>
      <c r="AF65" s="155"/>
      <c r="AG65" s="155"/>
      <c r="AH65" s="155"/>
      <c r="AI65" s="155"/>
      <c r="AJ65" s="157"/>
    </row>
    <row r="66" spans="3:36" ht="15.75" customHeight="1">
      <c r="C66" s="149"/>
      <c r="R66" s="159"/>
      <c r="S66" s="159"/>
      <c r="T66" s="159"/>
      <c r="U66" s="159"/>
    </row>
    <row r="67" spans="3:36" ht="15.75" customHeight="1">
      <c r="C67" s="149"/>
      <c r="R67" s="159"/>
      <c r="S67" s="159"/>
      <c r="T67" s="159"/>
      <c r="U67" s="159"/>
    </row>
    <row r="68" spans="3:36" ht="15.75" customHeight="1">
      <c r="C68" s="149"/>
      <c r="R68" s="159"/>
      <c r="S68" s="159"/>
      <c r="T68" s="159"/>
      <c r="U68" s="159"/>
    </row>
    <row r="69" spans="3:36" ht="15.75" customHeight="1">
      <c r="C69" s="149"/>
      <c r="R69" s="159"/>
      <c r="S69" s="159"/>
      <c r="T69" s="159"/>
      <c r="U69" s="159"/>
    </row>
    <row r="70" spans="3:36" ht="15.75" customHeight="1">
      <c r="C70" s="149"/>
      <c r="R70" s="159"/>
      <c r="S70" s="159"/>
      <c r="T70" s="159"/>
      <c r="U70" s="159"/>
    </row>
    <row r="71" spans="3:36" ht="15.75" customHeight="1">
      <c r="C71" s="149"/>
      <c r="R71" s="159"/>
      <c r="S71" s="159"/>
      <c r="T71" s="159"/>
      <c r="U71" s="159"/>
    </row>
    <row r="72" spans="3:36" ht="15.75" customHeight="1">
      <c r="C72" s="149"/>
      <c r="R72" s="159"/>
      <c r="S72" s="159"/>
      <c r="T72" s="159"/>
      <c r="U72" s="159"/>
    </row>
    <row r="73" spans="3:36" ht="15.75" customHeight="1">
      <c r="C73" s="149"/>
      <c r="R73" s="159"/>
      <c r="S73" s="159"/>
      <c r="T73" s="159"/>
      <c r="U73" s="159"/>
    </row>
    <row r="74" spans="3:36" ht="15.75" customHeight="1">
      <c r="C74" s="149"/>
      <c r="R74" s="159"/>
      <c r="S74" s="159"/>
      <c r="T74" s="159"/>
      <c r="U74" s="159"/>
    </row>
    <row r="75" spans="3:36" ht="15.75" customHeight="1">
      <c r="C75" s="149"/>
      <c r="R75" s="159"/>
      <c r="S75" s="159"/>
      <c r="T75" s="159"/>
      <c r="U75" s="159"/>
    </row>
    <row r="76" spans="3:36" ht="15.75" customHeight="1">
      <c r="C76" s="149"/>
      <c r="R76" s="159"/>
      <c r="S76" s="159"/>
      <c r="T76" s="159"/>
      <c r="U76" s="159"/>
    </row>
    <row r="77" spans="3:36" ht="15.75" customHeight="1">
      <c r="C77" s="149"/>
      <c r="R77" s="159"/>
      <c r="S77" s="159"/>
      <c r="T77" s="159"/>
      <c r="U77" s="159"/>
    </row>
    <row r="78" spans="3:36" ht="15.75" customHeight="1">
      <c r="C78" s="149"/>
      <c r="R78" s="159"/>
      <c r="S78" s="159"/>
      <c r="T78" s="159"/>
      <c r="U78" s="159"/>
    </row>
    <row r="79" spans="3:36" ht="15.75" customHeight="1">
      <c r="C79" s="149"/>
      <c r="R79" s="159"/>
      <c r="S79" s="159"/>
      <c r="T79" s="159"/>
      <c r="U79" s="159"/>
    </row>
    <row r="80" spans="3:36" ht="15.75" customHeight="1">
      <c r="C80" s="149"/>
      <c r="R80" s="159"/>
      <c r="S80" s="159"/>
      <c r="T80" s="159"/>
      <c r="U80" s="159"/>
    </row>
    <row r="81" spans="3:21" ht="15.75" customHeight="1">
      <c r="C81" s="149"/>
      <c r="R81" s="159"/>
      <c r="S81" s="159"/>
      <c r="T81" s="159"/>
      <c r="U81" s="159"/>
    </row>
    <row r="82" spans="3:21" ht="15.75" customHeight="1">
      <c r="C82" s="149"/>
      <c r="R82" s="159"/>
      <c r="S82" s="159"/>
      <c r="T82" s="159"/>
      <c r="U82" s="159"/>
    </row>
    <row r="83" spans="3:21" ht="15.75" customHeight="1">
      <c r="C83" s="149"/>
      <c r="R83" s="159"/>
      <c r="S83" s="159"/>
      <c r="T83" s="159"/>
      <c r="U83" s="159"/>
    </row>
    <row r="84" spans="3:21" ht="15.75" customHeight="1">
      <c r="C84" s="149"/>
      <c r="R84" s="159"/>
      <c r="S84" s="159"/>
      <c r="T84" s="159"/>
      <c r="U84" s="159"/>
    </row>
    <row r="85" spans="3:21" ht="15.75" customHeight="1">
      <c r="C85" s="149"/>
      <c r="R85" s="159"/>
      <c r="S85" s="159"/>
      <c r="T85" s="159"/>
      <c r="U85" s="159"/>
    </row>
    <row r="86" spans="3:21" ht="15.75" customHeight="1">
      <c r="C86" s="149"/>
      <c r="R86" s="159"/>
      <c r="S86" s="159"/>
      <c r="T86" s="159"/>
      <c r="U86" s="159"/>
    </row>
    <row r="87" spans="3:21" ht="15.75" customHeight="1">
      <c r="C87" s="149"/>
      <c r="R87" s="159"/>
      <c r="S87" s="159"/>
      <c r="T87" s="159"/>
      <c r="U87" s="159"/>
    </row>
    <row r="88" spans="3:21" ht="15.75" customHeight="1">
      <c r="C88" s="149"/>
      <c r="R88" s="159"/>
      <c r="S88" s="159"/>
      <c r="T88" s="159"/>
      <c r="U88" s="159"/>
    </row>
    <row r="89" spans="3:21" ht="15.75" customHeight="1">
      <c r="C89" s="149"/>
      <c r="R89" s="159"/>
      <c r="S89" s="159"/>
      <c r="T89" s="159"/>
      <c r="U89" s="159"/>
    </row>
    <row r="90" spans="3:21" ht="15.75" customHeight="1">
      <c r="C90" s="149"/>
      <c r="R90" s="159"/>
      <c r="S90" s="159"/>
      <c r="T90" s="159"/>
      <c r="U90" s="159"/>
    </row>
    <row r="91" spans="3:21" ht="15.75" customHeight="1">
      <c r="C91" s="149"/>
      <c r="R91" s="159"/>
      <c r="S91" s="159"/>
      <c r="T91" s="159"/>
      <c r="U91" s="159"/>
    </row>
    <row r="92" spans="3:21" ht="15.75" customHeight="1">
      <c r="C92" s="149"/>
      <c r="R92" s="159"/>
      <c r="S92" s="159"/>
      <c r="T92" s="159"/>
      <c r="U92" s="159"/>
    </row>
    <row r="93" spans="3:21" ht="15.75" customHeight="1">
      <c r="C93" s="149"/>
      <c r="R93" s="159"/>
      <c r="S93" s="159"/>
      <c r="T93" s="159"/>
      <c r="U93" s="159"/>
    </row>
    <row r="94" spans="3:21" ht="15.75" customHeight="1">
      <c r="C94" s="149"/>
      <c r="R94" s="159"/>
      <c r="S94" s="159"/>
      <c r="T94" s="159"/>
      <c r="U94" s="159"/>
    </row>
    <row r="95" spans="3:21" ht="15.75" customHeight="1">
      <c r="C95" s="149"/>
      <c r="R95" s="159"/>
      <c r="S95" s="159"/>
      <c r="T95" s="159"/>
      <c r="U95" s="159"/>
    </row>
    <row r="96" spans="3:21" ht="15.75" customHeight="1">
      <c r="C96" s="149"/>
      <c r="R96" s="159"/>
      <c r="S96" s="159"/>
      <c r="T96" s="159"/>
      <c r="U96" s="159"/>
    </row>
    <row r="97" spans="3:21" ht="15.75" customHeight="1">
      <c r="C97" s="149"/>
      <c r="R97" s="159"/>
      <c r="S97" s="159"/>
      <c r="T97" s="159"/>
      <c r="U97" s="159"/>
    </row>
  </sheetData>
  <mergeCells count="34">
    <mergeCell ref="B1:AK1"/>
    <mergeCell ref="B2:AK2"/>
    <mergeCell ref="B3:D5"/>
    <mergeCell ref="E3:E5"/>
    <mergeCell ref="F3:G4"/>
    <mergeCell ref="I3:L4"/>
    <mergeCell ref="M3:R4"/>
    <mergeCell ref="S3:S5"/>
    <mergeCell ref="V3:V5"/>
    <mergeCell ref="W3:W5"/>
    <mergeCell ref="AK3:AK5"/>
    <mergeCell ref="AA4:AB4"/>
    <mergeCell ref="AC4:AD4"/>
    <mergeCell ref="AE4:AF4"/>
    <mergeCell ref="AG4:AI4"/>
    <mergeCell ref="X3:X5"/>
    <mergeCell ref="Y3:Y5"/>
    <mergeCell ref="Z3:Z5"/>
    <mergeCell ref="AA3:AI3"/>
    <mergeCell ref="AJ3:AJ5"/>
    <mergeCell ref="B13:B14"/>
    <mergeCell ref="T3:T5"/>
    <mergeCell ref="U3:U5"/>
    <mergeCell ref="B16:B26"/>
    <mergeCell ref="D30:E30"/>
    <mergeCell ref="X30:AA30"/>
    <mergeCell ref="D31:E31"/>
    <mergeCell ref="X31:AA31"/>
    <mergeCell ref="D32:E32"/>
    <mergeCell ref="X32:AA32"/>
    <mergeCell ref="D33:E33"/>
    <mergeCell ref="X33:AA33"/>
    <mergeCell ref="D34:E34"/>
    <mergeCell ref="X34:AA34"/>
  </mergeCells>
  <hyperlinks>
    <hyperlink ref="AJ6" r:id="rId1" xr:uid="{F91F2EBE-D6FB-4307-83BB-C3E3AA83D065}"/>
    <hyperlink ref="AJ7" r:id="rId2" xr:uid="{A548ABB3-CF6B-4162-A101-3FA4A89C7E58}"/>
    <hyperlink ref="AJ8" r:id="rId3" xr:uid="{BE417A66-76E9-4D91-B764-5FDB0A470F76}"/>
    <hyperlink ref="AJ9" r:id="rId4" xr:uid="{355D4151-7DF5-469D-B54F-A792134D0629}"/>
    <hyperlink ref="AJ10" r:id="rId5" xr:uid="{BD8018D2-DC25-49B8-940E-82A2E07A079D}"/>
    <hyperlink ref="AJ11" r:id="rId6" xr:uid="{D1CC26A6-AC55-402A-82D3-26B7B03E4CFF}"/>
    <hyperlink ref="AJ12" r:id="rId7" xr:uid="{36DC2981-2718-4B20-8A0D-43E09D47CC9C}"/>
    <hyperlink ref="AJ13" r:id="rId8" xr:uid="{751C0F79-5BD4-4985-BB12-BAF91ECCD2DC}"/>
    <hyperlink ref="AJ14" r:id="rId9" xr:uid="{38AD3788-8D43-4DA6-A8A4-7A0B43E1D661}"/>
    <hyperlink ref="AJ15" r:id="rId10" xr:uid="{00253A72-ACBB-4710-958D-A9E4D81FFEF4}"/>
    <hyperlink ref="AJ16" r:id="rId11" xr:uid="{ACD55D72-5DEB-4D2D-BC76-9369E31A6B76}"/>
    <hyperlink ref="AJ17" r:id="rId12" xr:uid="{64894D0C-CBEF-4343-8947-02CDCE39C6DF}"/>
    <hyperlink ref="AJ18" r:id="rId13" xr:uid="{1CD6F5BA-1F3E-464E-AD39-A92364DEFCA0}"/>
    <hyperlink ref="AJ19" r:id="rId14" xr:uid="{92E4A63D-2D61-499D-991E-56FF2EA98B93}"/>
    <hyperlink ref="AJ20" r:id="rId15" xr:uid="{B63CE720-E2F2-468D-88CA-DFB3F936AF3C}"/>
    <hyperlink ref="AJ21" r:id="rId16" xr:uid="{BE75BBB8-6FC4-44C1-8A48-97B36F124C7C}"/>
    <hyperlink ref="AJ22" r:id="rId17" xr:uid="{5D361B0C-AEB0-4CB5-8DA3-5BD8E9206505}"/>
    <hyperlink ref="AJ23" r:id="rId18" xr:uid="{CA37F726-4230-4361-AB4F-FACBDAA68EA2}"/>
    <hyperlink ref="AJ24" r:id="rId19" xr:uid="{C10965A7-20CD-4CF9-9C8B-00037F62DD88}"/>
    <hyperlink ref="AJ25" r:id="rId20" xr:uid="{500956AE-A41E-420A-9D0E-08BA6F42D373}"/>
    <hyperlink ref="AJ26" r:id="rId21" xr:uid="{4EBE3B8C-030F-4694-813C-24658F268AE9}"/>
  </hyperlinks>
  <printOptions horizontalCentered="1"/>
  <pageMargins left="0.82677165354330717" right="0.23622047244094491" top="0.23622047244094491" bottom="0.23622047244094491" header="0.15748031496062992" footer="0.15748031496062992"/>
  <pageSetup paperSize="5" scale="33" fitToHeight="0" orientation="landscape" horizontalDpi="4294967293" r:id="rId22"/>
  <drawing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2F162-F7E6-4A4F-9E31-88E0EDE8156F}">
  <sheetPr>
    <pageSetUpPr fitToPage="1"/>
  </sheetPr>
  <dimension ref="A1:AK31"/>
  <sheetViews>
    <sheetView topLeftCell="O1" zoomScale="83" zoomScaleNormal="83" workbookViewId="0">
      <selection activeCell="O7" sqref="O7"/>
    </sheetView>
  </sheetViews>
  <sheetFormatPr baseColWidth="10" defaultRowHeight="14.4"/>
  <cols>
    <col min="37" max="37" width="12.44140625" bestFit="1" customWidth="1"/>
  </cols>
  <sheetData>
    <row r="1" spans="1:37" ht="24.6">
      <c r="A1" s="104"/>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row>
    <row r="2" spans="1:37" ht="73.2" customHeight="1">
      <c r="A2" s="104"/>
      <c r="B2" s="461" t="s">
        <v>1521</v>
      </c>
      <c r="C2" s="461"/>
      <c r="D2" s="461"/>
      <c r="E2" s="461"/>
      <c r="F2" s="461"/>
      <c r="G2" s="461"/>
      <c r="H2" s="461"/>
      <c r="I2" s="461"/>
      <c r="J2" s="461"/>
      <c r="K2" s="461"/>
      <c r="L2" s="461"/>
      <c r="M2" s="461"/>
      <c r="N2" s="461"/>
      <c r="O2" s="461"/>
      <c r="P2" s="461"/>
      <c r="Q2" s="461"/>
      <c r="R2" s="461"/>
      <c r="S2" s="461"/>
      <c r="T2" s="461"/>
      <c r="U2" s="461"/>
      <c r="V2" s="461"/>
      <c r="W2" s="461"/>
      <c r="X2" s="461"/>
      <c r="Y2" s="461"/>
      <c r="Z2" s="461"/>
      <c r="AA2" s="461"/>
      <c r="AB2" s="461"/>
      <c r="AC2" s="461"/>
      <c r="AD2" s="461"/>
      <c r="AE2" s="461"/>
      <c r="AF2" s="461"/>
      <c r="AG2" s="461"/>
      <c r="AH2" s="461"/>
      <c r="AI2" s="461"/>
      <c r="AJ2" s="461"/>
      <c r="AK2" s="461"/>
    </row>
    <row r="3" spans="1:37" ht="15.6">
      <c r="A3" s="104"/>
      <c r="B3" s="456" t="s">
        <v>871</v>
      </c>
      <c r="C3" s="456"/>
      <c r="D3" s="456"/>
      <c r="E3" s="456" t="s">
        <v>872</v>
      </c>
      <c r="F3" s="462" t="s">
        <v>873</v>
      </c>
      <c r="G3" s="463"/>
      <c r="H3" s="194"/>
      <c r="I3" s="462" t="s">
        <v>874</v>
      </c>
      <c r="J3" s="466"/>
      <c r="K3" s="466"/>
      <c r="L3" s="463"/>
      <c r="M3" s="468" t="s">
        <v>875</v>
      </c>
      <c r="N3" s="469"/>
      <c r="O3" s="469"/>
      <c r="P3" s="469"/>
      <c r="Q3" s="469"/>
      <c r="R3" s="470"/>
      <c r="S3" s="457" t="s">
        <v>876</v>
      </c>
      <c r="T3" s="457" t="s">
        <v>877</v>
      </c>
      <c r="U3" s="457" t="s">
        <v>878</v>
      </c>
      <c r="V3" s="456" t="s">
        <v>970</v>
      </c>
      <c r="W3" s="456" t="s">
        <v>971</v>
      </c>
      <c r="X3" s="456" t="s">
        <v>972</v>
      </c>
      <c r="Y3" s="456" t="s">
        <v>973</v>
      </c>
      <c r="Z3" s="456" t="s">
        <v>974</v>
      </c>
      <c r="AA3" s="456" t="s">
        <v>975</v>
      </c>
      <c r="AB3" s="456"/>
      <c r="AC3" s="456"/>
      <c r="AD3" s="456"/>
      <c r="AE3" s="456"/>
      <c r="AF3" s="456"/>
      <c r="AG3" s="456"/>
      <c r="AH3" s="456"/>
      <c r="AI3" s="456"/>
      <c r="AJ3" s="456" t="s">
        <v>976</v>
      </c>
      <c r="AK3" s="456" t="s">
        <v>977</v>
      </c>
    </row>
    <row r="4" spans="1:37" ht="15.6">
      <c r="A4" s="104"/>
      <c r="B4" s="456"/>
      <c r="C4" s="456"/>
      <c r="D4" s="456"/>
      <c r="E4" s="456"/>
      <c r="F4" s="464"/>
      <c r="G4" s="465"/>
      <c r="H4" s="195"/>
      <c r="I4" s="464"/>
      <c r="J4" s="467"/>
      <c r="K4" s="467"/>
      <c r="L4" s="465"/>
      <c r="M4" s="471"/>
      <c r="N4" s="472"/>
      <c r="O4" s="472"/>
      <c r="P4" s="472"/>
      <c r="Q4" s="472"/>
      <c r="R4" s="473"/>
      <c r="S4" s="474"/>
      <c r="T4" s="458"/>
      <c r="U4" s="458"/>
      <c r="V4" s="456"/>
      <c r="W4" s="456"/>
      <c r="X4" s="456"/>
      <c r="Y4" s="456"/>
      <c r="Z4" s="456"/>
      <c r="AA4" s="456" t="s">
        <v>879</v>
      </c>
      <c r="AB4" s="456"/>
      <c r="AC4" s="456" t="s">
        <v>880</v>
      </c>
      <c r="AD4" s="456"/>
      <c r="AE4" s="456" t="s">
        <v>881</v>
      </c>
      <c r="AF4" s="456"/>
      <c r="AG4" s="456" t="s">
        <v>882</v>
      </c>
      <c r="AH4" s="456"/>
      <c r="AI4" s="456"/>
      <c r="AJ4" s="456"/>
      <c r="AK4" s="456"/>
    </row>
    <row r="5" spans="1:37" ht="29.4" customHeight="1">
      <c r="A5" s="104"/>
      <c r="B5" s="456"/>
      <c r="C5" s="456"/>
      <c r="D5" s="456"/>
      <c r="E5" s="456"/>
      <c r="F5" s="105" t="s">
        <v>883</v>
      </c>
      <c r="G5" s="105" t="s">
        <v>987</v>
      </c>
      <c r="H5" s="196" t="s">
        <v>988</v>
      </c>
      <c r="I5" s="105" t="s">
        <v>884</v>
      </c>
      <c r="J5" s="105" t="s">
        <v>885</v>
      </c>
      <c r="K5" s="105" t="s">
        <v>886</v>
      </c>
      <c r="L5" s="105" t="s">
        <v>887</v>
      </c>
      <c r="M5" s="106">
        <v>2000</v>
      </c>
      <c r="N5" s="106">
        <v>3000</v>
      </c>
      <c r="O5" s="106">
        <v>4000</v>
      </c>
      <c r="P5" s="106">
        <v>5000</v>
      </c>
      <c r="Q5" s="106">
        <v>6000</v>
      </c>
      <c r="R5" s="107" t="s">
        <v>184</v>
      </c>
      <c r="S5" s="475"/>
      <c r="T5" s="459"/>
      <c r="U5" s="459"/>
      <c r="V5" s="456"/>
      <c r="W5" s="456"/>
      <c r="X5" s="456"/>
      <c r="Y5" s="456"/>
      <c r="Z5" s="456"/>
      <c r="AA5" s="108" t="s">
        <v>888</v>
      </c>
      <c r="AB5" s="108" t="s">
        <v>889</v>
      </c>
      <c r="AC5" s="108" t="s">
        <v>888</v>
      </c>
      <c r="AD5" s="108" t="s">
        <v>889</v>
      </c>
      <c r="AE5" s="108" t="s">
        <v>888</v>
      </c>
      <c r="AF5" s="108" t="s">
        <v>889</v>
      </c>
      <c r="AG5" s="108" t="s">
        <v>888</v>
      </c>
      <c r="AH5" s="108" t="s">
        <v>889</v>
      </c>
      <c r="AI5" s="108" t="s">
        <v>184</v>
      </c>
      <c r="AJ5" s="456"/>
      <c r="AK5" s="456"/>
    </row>
    <row r="6" spans="1:37" ht="109.8" customHeight="1">
      <c r="A6" s="104"/>
      <c r="B6" s="109" t="s">
        <v>978</v>
      </c>
      <c r="C6" s="110"/>
      <c r="D6" s="111" t="s">
        <v>1377</v>
      </c>
      <c r="E6" s="264" t="s">
        <v>1379</v>
      </c>
      <c r="F6" s="265" t="s">
        <v>1380</v>
      </c>
      <c r="G6" s="265" t="s">
        <v>1381</v>
      </c>
      <c r="H6" s="373" t="s">
        <v>1488</v>
      </c>
      <c r="I6" s="266" t="s">
        <v>1382</v>
      </c>
      <c r="J6" s="260" t="s">
        <v>1497</v>
      </c>
      <c r="K6" s="266" t="s">
        <v>1116</v>
      </c>
      <c r="L6" s="390" t="s">
        <v>1496</v>
      </c>
      <c r="M6" s="381">
        <v>1300000</v>
      </c>
      <c r="N6" s="381">
        <v>4300000</v>
      </c>
      <c r="O6" s="381">
        <v>0</v>
      </c>
      <c r="P6" s="381">
        <v>2400000</v>
      </c>
      <c r="Q6" s="381">
        <v>0</v>
      </c>
      <c r="R6" s="381">
        <v>8000000</v>
      </c>
      <c r="S6" s="268" t="s">
        <v>1518</v>
      </c>
      <c r="T6" s="269" t="s">
        <v>1387</v>
      </c>
      <c r="U6" s="270" t="s">
        <v>1388</v>
      </c>
      <c r="V6" s="264" t="s">
        <v>1134</v>
      </c>
      <c r="W6" s="271" t="s">
        <v>1135</v>
      </c>
      <c r="X6" s="264" t="s">
        <v>1196</v>
      </c>
      <c r="Y6" s="271">
        <v>0.81</v>
      </c>
      <c r="Z6" s="372" t="s">
        <v>1389</v>
      </c>
      <c r="AA6" s="271">
        <v>0.25</v>
      </c>
      <c r="AB6" s="271" t="s">
        <v>1198</v>
      </c>
      <c r="AC6" s="271">
        <v>0.25</v>
      </c>
      <c r="AD6" s="271" t="s">
        <v>1198</v>
      </c>
      <c r="AE6" s="271">
        <v>0.25</v>
      </c>
      <c r="AF6" s="271" t="s">
        <v>1198</v>
      </c>
      <c r="AG6" s="271">
        <v>0.25</v>
      </c>
      <c r="AH6" s="271" t="s">
        <v>1198</v>
      </c>
      <c r="AI6" s="271">
        <f>AA6+AC6+AE6+AG6</f>
        <v>1</v>
      </c>
      <c r="AJ6" s="272" t="s">
        <v>1053</v>
      </c>
      <c r="AK6" s="273" t="s">
        <v>1390</v>
      </c>
    </row>
    <row r="7" spans="1:37" ht="223.2" customHeight="1">
      <c r="A7" s="104"/>
      <c r="B7" s="112" t="s">
        <v>979</v>
      </c>
      <c r="C7" s="113"/>
      <c r="D7" s="111" t="s">
        <v>1378</v>
      </c>
      <c r="E7" s="264" t="s">
        <v>1379</v>
      </c>
      <c r="F7" s="265" t="s">
        <v>1380</v>
      </c>
      <c r="G7" s="265" t="s">
        <v>1381</v>
      </c>
      <c r="H7" s="373" t="s">
        <v>1490</v>
      </c>
      <c r="I7" s="266" t="s">
        <v>1382</v>
      </c>
      <c r="J7" s="267" t="s">
        <v>1169</v>
      </c>
      <c r="K7" s="266" t="s">
        <v>1385</v>
      </c>
      <c r="L7" s="266" t="s">
        <v>1386</v>
      </c>
      <c r="M7" s="381">
        <v>1300000</v>
      </c>
      <c r="N7" s="381">
        <v>4300000</v>
      </c>
      <c r="O7" s="381">
        <v>0</v>
      </c>
      <c r="P7" s="381">
        <v>2400000</v>
      </c>
      <c r="Q7" s="381">
        <v>0</v>
      </c>
      <c r="R7" s="381">
        <v>8000000</v>
      </c>
      <c r="S7" s="268" t="s">
        <v>1518</v>
      </c>
      <c r="T7" s="274" t="s">
        <v>1391</v>
      </c>
      <c r="U7" s="270" t="s">
        <v>1174</v>
      </c>
      <c r="V7" s="264" t="s">
        <v>1173</v>
      </c>
      <c r="W7" s="271" t="s">
        <v>1135</v>
      </c>
      <c r="X7" s="264" t="s">
        <v>1196</v>
      </c>
      <c r="Y7" s="271">
        <v>0.81</v>
      </c>
      <c r="Z7" s="264" t="s">
        <v>1392</v>
      </c>
      <c r="AA7" s="271">
        <v>0.25</v>
      </c>
      <c r="AB7" s="271" t="s">
        <v>1198</v>
      </c>
      <c r="AC7" s="271">
        <v>0.25</v>
      </c>
      <c r="AD7" s="271" t="s">
        <v>1198</v>
      </c>
      <c r="AE7" s="271">
        <v>0.25</v>
      </c>
      <c r="AF7" s="271" t="s">
        <v>1198</v>
      </c>
      <c r="AG7" s="271">
        <v>0.25</v>
      </c>
      <c r="AH7" s="271" t="s">
        <v>1198</v>
      </c>
      <c r="AI7" s="271">
        <v>1</v>
      </c>
      <c r="AJ7" s="275" t="s">
        <v>1053</v>
      </c>
      <c r="AK7" s="273" t="s">
        <v>1393</v>
      </c>
    </row>
    <row r="8" spans="1:37" ht="153" customHeight="1">
      <c r="A8" s="104"/>
      <c r="B8" s="112"/>
      <c r="C8" s="276">
        <v>1</v>
      </c>
      <c r="D8" s="277" t="s">
        <v>1019</v>
      </c>
      <c r="E8" s="278" t="s">
        <v>1147</v>
      </c>
      <c r="F8" s="278" t="s">
        <v>1380</v>
      </c>
      <c r="G8" s="278" t="s">
        <v>1381</v>
      </c>
      <c r="H8" s="374" t="s">
        <v>1488</v>
      </c>
      <c r="I8" s="278" t="s">
        <v>1382</v>
      </c>
      <c r="J8" s="278" t="s">
        <v>1397</v>
      </c>
      <c r="K8" s="278" t="s">
        <v>1398</v>
      </c>
      <c r="L8" s="278" t="s">
        <v>1399</v>
      </c>
      <c r="M8" s="382">
        <v>0</v>
      </c>
      <c r="N8" s="382">
        <v>700000</v>
      </c>
      <c r="O8" s="382">
        <v>0</v>
      </c>
      <c r="P8" s="382">
        <v>0</v>
      </c>
      <c r="Q8" s="382">
        <v>0</v>
      </c>
      <c r="R8" s="382">
        <v>700000</v>
      </c>
      <c r="S8" s="285" t="s">
        <v>1500</v>
      </c>
      <c r="T8" s="278" t="s">
        <v>1058</v>
      </c>
      <c r="U8" s="286" t="s">
        <v>1190</v>
      </c>
      <c r="V8" s="278" t="s">
        <v>1194</v>
      </c>
      <c r="W8" s="287" t="s">
        <v>1135</v>
      </c>
      <c r="X8" s="278" t="s">
        <v>1164</v>
      </c>
      <c r="Y8" s="287">
        <v>0</v>
      </c>
      <c r="Z8" s="278" t="s">
        <v>1402</v>
      </c>
      <c r="AA8" s="287">
        <v>0.25</v>
      </c>
      <c r="AB8" s="287" t="s">
        <v>1198</v>
      </c>
      <c r="AC8" s="287">
        <v>0.5</v>
      </c>
      <c r="AD8" s="287" t="s">
        <v>1198</v>
      </c>
      <c r="AE8" s="287">
        <v>0.75</v>
      </c>
      <c r="AF8" s="287" t="s">
        <v>1198</v>
      </c>
      <c r="AG8" s="287">
        <v>1</v>
      </c>
      <c r="AH8" s="287" t="s">
        <v>1198</v>
      </c>
      <c r="AI8" s="287">
        <v>1</v>
      </c>
      <c r="AJ8" s="288" t="s">
        <v>1059</v>
      </c>
      <c r="AK8" s="289" t="s">
        <v>1403</v>
      </c>
    </row>
    <row r="9" spans="1:37" ht="172.2" customHeight="1">
      <c r="A9" s="104"/>
      <c r="B9" s="112"/>
      <c r="C9" s="276">
        <v>3</v>
      </c>
      <c r="D9" s="282" t="s">
        <v>1395</v>
      </c>
      <c r="E9" s="283" t="s">
        <v>1396</v>
      </c>
      <c r="F9" s="283" t="s">
        <v>1380</v>
      </c>
      <c r="G9" s="283" t="s">
        <v>1381</v>
      </c>
      <c r="H9" s="376" t="s">
        <v>1489</v>
      </c>
      <c r="I9" s="283" t="s">
        <v>1382</v>
      </c>
      <c r="J9" s="283" t="s">
        <v>1169</v>
      </c>
      <c r="K9" s="283" t="s">
        <v>1400</v>
      </c>
      <c r="L9" s="283" t="s">
        <v>1401</v>
      </c>
      <c r="M9" s="383">
        <v>0</v>
      </c>
      <c r="N9" s="383">
        <v>2500000</v>
      </c>
      <c r="O9" s="383">
        <v>0</v>
      </c>
      <c r="P9" s="383">
        <v>0</v>
      </c>
      <c r="Q9" s="383">
        <v>0</v>
      </c>
      <c r="R9" s="383">
        <v>2500000</v>
      </c>
      <c r="S9" s="296" t="s">
        <v>1500</v>
      </c>
      <c r="T9" s="297" t="s">
        <v>1406</v>
      </c>
      <c r="U9" s="297" t="s">
        <v>1246</v>
      </c>
      <c r="V9" s="283" t="s">
        <v>1245</v>
      </c>
      <c r="W9" s="298" t="s">
        <v>1135</v>
      </c>
      <c r="X9" s="283" t="s">
        <v>1164</v>
      </c>
      <c r="Y9" s="298">
        <v>0</v>
      </c>
      <c r="Z9" s="299" t="s">
        <v>1407</v>
      </c>
      <c r="AA9" s="298">
        <v>0.25</v>
      </c>
      <c r="AB9" s="298" t="s">
        <v>1198</v>
      </c>
      <c r="AC9" s="298">
        <v>0.25</v>
      </c>
      <c r="AD9" s="298" t="s">
        <v>1198</v>
      </c>
      <c r="AE9" s="298">
        <v>0.25</v>
      </c>
      <c r="AF9" s="298" t="s">
        <v>1198</v>
      </c>
      <c r="AG9" s="298">
        <v>0.25</v>
      </c>
      <c r="AH9" s="298" t="s">
        <v>1198</v>
      </c>
      <c r="AI9" s="298">
        <v>1</v>
      </c>
      <c r="AJ9" s="300" t="s">
        <v>1067</v>
      </c>
      <c r="AK9" s="301" t="s">
        <v>1068</v>
      </c>
    </row>
    <row r="10" spans="1:37" ht="184.8" customHeight="1">
      <c r="A10" s="104"/>
      <c r="B10" s="112"/>
      <c r="C10" s="276">
        <v>4</v>
      </c>
      <c r="D10" s="302" t="s">
        <v>1027</v>
      </c>
      <c r="E10" s="303" t="s">
        <v>1408</v>
      </c>
      <c r="F10" s="303" t="s">
        <v>1380</v>
      </c>
      <c r="G10" s="303" t="s">
        <v>1381</v>
      </c>
      <c r="H10" s="377" t="s">
        <v>1492</v>
      </c>
      <c r="I10" s="303" t="s">
        <v>1382</v>
      </c>
      <c r="J10" s="303" t="s">
        <v>1417</v>
      </c>
      <c r="K10" s="303" t="s">
        <v>1418</v>
      </c>
      <c r="L10" s="313" t="s">
        <v>1419</v>
      </c>
      <c r="M10" s="359">
        <v>600000</v>
      </c>
      <c r="N10" s="359">
        <v>0</v>
      </c>
      <c r="O10" s="359">
        <v>0</v>
      </c>
      <c r="P10" s="359">
        <v>2400000</v>
      </c>
      <c r="Q10" s="359">
        <v>0</v>
      </c>
      <c r="R10" s="359">
        <v>3000000</v>
      </c>
      <c r="S10" s="314" t="s">
        <v>1500</v>
      </c>
      <c r="T10" s="315" t="s">
        <v>1070</v>
      </c>
      <c r="U10" s="315" t="s">
        <v>1277</v>
      </c>
      <c r="V10" s="379" t="s">
        <v>1276</v>
      </c>
      <c r="W10" s="379" t="s">
        <v>1135</v>
      </c>
      <c r="X10" s="322" t="s">
        <v>1164</v>
      </c>
      <c r="Y10" s="323">
        <v>0</v>
      </c>
      <c r="Z10" s="324" t="s">
        <v>1430</v>
      </c>
      <c r="AA10" s="323">
        <v>0.25</v>
      </c>
      <c r="AB10" s="323">
        <v>0.25</v>
      </c>
      <c r="AC10" s="323">
        <v>0.25</v>
      </c>
      <c r="AD10" s="323">
        <v>0.25</v>
      </c>
      <c r="AE10" s="323">
        <v>0.25</v>
      </c>
      <c r="AF10" s="323">
        <v>0.25</v>
      </c>
      <c r="AG10" s="323">
        <v>0.25</v>
      </c>
      <c r="AH10" s="323">
        <v>0.25</v>
      </c>
      <c r="AI10" s="323">
        <v>1</v>
      </c>
      <c r="AJ10" s="325" t="s">
        <v>1091</v>
      </c>
      <c r="AK10" s="326" t="s">
        <v>1431</v>
      </c>
    </row>
    <row r="11" spans="1:37" ht="171.6" customHeight="1">
      <c r="A11" s="104"/>
      <c r="B11" s="112"/>
      <c r="C11" s="276">
        <v>5</v>
      </c>
      <c r="D11" s="304" t="s">
        <v>1409</v>
      </c>
      <c r="E11" s="305" t="s">
        <v>1322</v>
      </c>
      <c r="F11" s="306" t="s">
        <v>1410</v>
      </c>
      <c r="G11" s="306" t="s">
        <v>1411</v>
      </c>
      <c r="H11" s="378" t="s">
        <v>1493</v>
      </c>
      <c r="I11" s="305" t="s">
        <v>1382</v>
      </c>
      <c r="J11" s="305" t="s">
        <v>1420</v>
      </c>
      <c r="K11" s="305" t="s">
        <v>1421</v>
      </c>
      <c r="L11" s="305" t="s">
        <v>1422</v>
      </c>
      <c r="M11" s="384">
        <v>700000</v>
      </c>
      <c r="N11" s="384">
        <v>600000</v>
      </c>
      <c r="O11" s="384">
        <v>0</v>
      </c>
      <c r="P11" s="384">
        <v>0</v>
      </c>
      <c r="Q11" s="384">
        <v>0</v>
      </c>
      <c r="R11" s="384">
        <v>1300000</v>
      </c>
      <c r="S11" s="316" t="s">
        <v>1500</v>
      </c>
      <c r="T11" s="317" t="s">
        <v>1429</v>
      </c>
      <c r="U11" s="318" t="s">
        <v>1315</v>
      </c>
      <c r="V11" s="380" t="s">
        <v>1314</v>
      </c>
      <c r="W11" s="380" t="s">
        <v>1135</v>
      </c>
      <c r="X11" s="327" t="s">
        <v>1164</v>
      </c>
      <c r="Y11" s="328">
        <v>0</v>
      </c>
      <c r="Z11" s="327" t="s">
        <v>1432</v>
      </c>
      <c r="AA11" s="329">
        <v>0.25</v>
      </c>
      <c r="AB11" s="330">
        <v>0.25</v>
      </c>
      <c r="AC11" s="329">
        <v>0.5</v>
      </c>
      <c r="AD11" s="330">
        <v>0.5</v>
      </c>
      <c r="AE11" s="331">
        <v>0.75</v>
      </c>
      <c r="AF11" s="330">
        <v>0.75</v>
      </c>
      <c r="AG11" s="329">
        <v>1</v>
      </c>
      <c r="AH11" s="329">
        <v>1</v>
      </c>
      <c r="AI11" s="330">
        <v>1</v>
      </c>
      <c r="AJ11" s="332" t="s">
        <v>1075</v>
      </c>
      <c r="AK11" s="333" t="s">
        <v>1433</v>
      </c>
    </row>
    <row r="12" spans="1:37" ht="175.8" customHeight="1">
      <c r="A12" s="104"/>
      <c r="B12" s="454" t="s">
        <v>980</v>
      </c>
      <c r="C12" s="276">
        <v>6</v>
      </c>
      <c r="D12" s="307" t="s">
        <v>1412</v>
      </c>
      <c r="E12" s="308" t="s">
        <v>1345</v>
      </c>
      <c r="F12" s="309" t="s">
        <v>1380</v>
      </c>
      <c r="G12" s="309" t="s">
        <v>1413</v>
      </c>
      <c r="H12" s="309" t="s">
        <v>1490</v>
      </c>
      <c r="I12" s="308" t="s">
        <v>1382</v>
      </c>
      <c r="J12" s="308" t="s">
        <v>1423</v>
      </c>
      <c r="K12" s="308" t="s">
        <v>1424</v>
      </c>
      <c r="L12" s="308" t="s">
        <v>1425</v>
      </c>
      <c r="M12" s="385">
        <v>0</v>
      </c>
      <c r="N12" s="385">
        <v>300000</v>
      </c>
      <c r="O12" s="385">
        <v>0</v>
      </c>
      <c r="P12" s="385">
        <v>0</v>
      </c>
      <c r="Q12" s="385">
        <v>0</v>
      </c>
      <c r="R12" s="385">
        <v>300000</v>
      </c>
      <c r="S12" s="319" t="s">
        <v>1500</v>
      </c>
      <c r="T12" s="308" t="s">
        <v>1078</v>
      </c>
      <c r="U12" s="308" t="s">
        <v>1339</v>
      </c>
      <c r="V12" s="308" t="s">
        <v>1337</v>
      </c>
      <c r="W12" s="308" t="s">
        <v>1135</v>
      </c>
      <c r="X12" s="308" t="s">
        <v>1164</v>
      </c>
      <c r="Y12" s="334">
        <v>0</v>
      </c>
      <c r="Z12" s="308" t="s">
        <v>1434</v>
      </c>
      <c r="AA12" s="334">
        <v>0.25</v>
      </c>
      <c r="AB12" s="334">
        <v>0.25</v>
      </c>
      <c r="AC12" s="334">
        <v>0.25</v>
      </c>
      <c r="AD12" s="334">
        <v>0.25</v>
      </c>
      <c r="AE12" s="334">
        <v>0.25</v>
      </c>
      <c r="AF12" s="334">
        <v>0.25</v>
      </c>
      <c r="AG12" s="334">
        <v>0.25</v>
      </c>
      <c r="AH12" s="334">
        <v>0.25</v>
      </c>
      <c r="AI12" s="335">
        <v>1</v>
      </c>
      <c r="AJ12" s="336" t="s">
        <v>1079</v>
      </c>
      <c r="AK12" s="337" t="s">
        <v>1435</v>
      </c>
    </row>
    <row r="13" spans="1:37" ht="188.4" customHeight="1">
      <c r="A13" s="104"/>
      <c r="B13" s="454"/>
      <c r="C13" s="276">
        <v>7</v>
      </c>
      <c r="D13" s="310" t="s">
        <v>1414</v>
      </c>
      <c r="E13" s="311" t="s">
        <v>1369</v>
      </c>
      <c r="F13" s="312" t="s">
        <v>1415</v>
      </c>
      <c r="G13" s="312" t="s">
        <v>1416</v>
      </c>
      <c r="H13" s="312" t="s">
        <v>1490</v>
      </c>
      <c r="I13" s="311" t="s">
        <v>1382</v>
      </c>
      <c r="J13" s="311" t="s">
        <v>1426</v>
      </c>
      <c r="K13" s="311" t="s">
        <v>1427</v>
      </c>
      <c r="L13" s="311" t="s">
        <v>1428</v>
      </c>
      <c r="M13" s="386">
        <v>0</v>
      </c>
      <c r="N13" s="386">
        <v>200000</v>
      </c>
      <c r="O13" s="386">
        <v>0</v>
      </c>
      <c r="P13" s="386">
        <v>0</v>
      </c>
      <c r="Q13" s="386">
        <v>0</v>
      </c>
      <c r="R13" s="386">
        <v>200000</v>
      </c>
      <c r="S13" s="320" t="s">
        <v>1500</v>
      </c>
      <c r="T13" s="311" t="s">
        <v>1082</v>
      </c>
      <c r="U13" s="321" t="s">
        <v>1366</v>
      </c>
      <c r="V13" s="321" t="s">
        <v>1365</v>
      </c>
      <c r="W13" s="321" t="s">
        <v>1135</v>
      </c>
      <c r="X13" s="311" t="s">
        <v>1164</v>
      </c>
      <c r="Y13" s="338">
        <v>0</v>
      </c>
      <c r="Z13" s="311" t="s">
        <v>1436</v>
      </c>
      <c r="AA13" s="338">
        <v>0.25</v>
      </c>
      <c r="AB13" s="338" t="s">
        <v>1198</v>
      </c>
      <c r="AC13" s="338">
        <v>0.25</v>
      </c>
      <c r="AD13" s="338" t="s">
        <v>1198</v>
      </c>
      <c r="AE13" s="338">
        <v>0.25</v>
      </c>
      <c r="AF13" s="338" t="s">
        <v>1198</v>
      </c>
      <c r="AG13" s="338">
        <v>0.25</v>
      </c>
      <c r="AH13" s="338" t="s">
        <v>1198</v>
      </c>
      <c r="AI13" s="339">
        <v>1</v>
      </c>
      <c r="AJ13" s="340" t="s">
        <v>1083</v>
      </c>
      <c r="AK13" s="341" t="s">
        <v>1084</v>
      </c>
    </row>
    <row r="14" spans="1:37" ht="178.2" customHeight="1">
      <c r="A14" s="104"/>
      <c r="B14" s="261"/>
      <c r="C14" s="353" t="s">
        <v>1445</v>
      </c>
      <c r="D14" s="342" t="s">
        <v>1437</v>
      </c>
      <c r="E14" s="278" t="s">
        <v>1147</v>
      </c>
      <c r="F14" s="278" t="s">
        <v>1380</v>
      </c>
      <c r="G14" s="278" t="s">
        <v>1381</v>
      </c>
      <c r="H14" s="374" t="s">
        <v>1488</v>
      </c>
      <c r="I14" s="278" t="s">
        <v>1382</v>
      </c>
      <c r="J14" s="278" t="s">
        <v>1397</v>
      </c>
      <c r="K14" s="278" t="s">
        <v>1446</v>
      </c>
      <c r="L14" s="278" t="s">
        <v>1399</v>
      </c>
      <c r="M14" s="382">
        <v>0</v>
      </c>
      <c r="N14" s="382">
        <v>700000</v>
      </c>
      <c r="O14" s="382">
        <v>0</v>
      </c>
      <c r="P14" s="382">
        <v>0</v>
      </c>
      <c r="Q14" s="382">
        <v>0</v>
      </c>
      <c r="R14" s="382">
        <v>700000</v>
      </c>
      <c r="S14" s="285" t="s">
        <v>1500</v>
      </c>
      <c r="T14" s="278" t="s">
        <v>1457</v>
      </c>
      <c r="U14" s="286" t="s">
        <v>1458</v>
      </c>
      <c r="V14" s="278" t="s">
        <v>1194</v>
      </c>
      <c r="W14" s="278" t="s">
        <v>1135</v>
      </c>
      <c r="X14" s="278" t="s">
        <v>1164</v>
      </c>
      <c r="Y14" s="287">
        <v>0</v>
      </c>
      <c r="Z14" s="278" t="s">
        <v>1467</v>
      </c>
      <c r="AA14" s="287">
        <v>0.25</v>
      </c>
      <c r="AB14" s="287" t="s">
        <v>1198</v>
      </c>
      <c r="AC14" s="287">
        <v>0.5</v>
      </c>
      <c r="AD14" s="287" t="s">
        <v>1198</v>
      </c>
      <c r="AE14" s="287">
        <v>0.75</v>
      </c>
      <c r="AF14" s="287" t="s">
        <v>1198</v>
      </c>
      <c r="AG14" s="287">
        <v>1</v>
      </c>
      <c r="AH14" s="287" t="s">
        <v>1198</v>
      </c>
      <c r="AI14" s="287">
        <v>1</v>
      </c>
      <c r="AJ14" s="288" t="s">
        <v>1059</v>
      </c>
      <c r="AK14" s="289" t="s">
        <v>1468</v>
      </c>
    </row>
    <row r="15" spans="1:37" ht="171.6" customHeight="1">
      <c r="A15" s="104"/>
      <c r="B15" s="454"/>
      <c r="C15" s="354" t="s">
        <v>1261</v>
      </c>
      <c r="D15" s="344" t="s">
        <v>1260</v>
      </c>
      <c r="E15" s="283" t="s">
        <v>1396</v>
      </c>
      <c r="F15" s="283" t="s">
        <v>1380</v>
      </c>
      <c r="G15" s="283" t="s">
        <v>1381</v>
      </c>
      <c r="H15" s="376" t="s">
        <v>1489</v>
      </c>
      <c r="I15" s="283" t="s">
        <v>1382</v>
      </c>
      <c r="J15" s="283" t="s">
        <v>1169</v>
      </c>
      <c r="K15" s="283" t="s">
        <v>1400</v>
      </c>
      <c r="L15" s="283" t="s">
        <v>1401</v>
      </c>
      <c r="M15" s="383">
        <v>0</v>
      </c>
      <c r="N15" s="383">
        <v>2500000</v>
      </c>
      <c r="O15" s="383">
        <v>0</v>
      </c>
      <c r="P15" s="383">
        <v>0</v>
      </c>
      <c r="Q15" s="383">
        <v>0</v>
      </c>
      <c r="R15" s="383">
        <v>2500000</v>
      </c>
      <c r="S15" s="296" t="s">
        <v>1500</v>
      </c>
      <c r="T15" s="297" t="s">
        <v>1089</v>
      </c>
      <c r="U15" s="297" t="s">
        <v>1262</v>
      </c>
      <c r="V15" s="297" t="s">
        <v>1260</v>
      </c>
      <c r="W15" s="297" t="s">
        <v>1135</v>
      </c>
      <c r="X15" s="283" t="s">
        <v>1164</v>
      </c>
      <c r="Y15" s="298">
        <v>0</v>
      </c>
      <c r="Z15" s="299" t="s">
        <v>1473</v>
      </c>
      <c r="AA15" s="298">
        <v>0.25</v>
      </c>
      <c r="AB15" s="298" t="s">
        <v>1198</v>
      </c>
      <c r="AC15" s="298">
        <v>0.25</v>
      </c>
      <c r="AD15" s="298" t="s">
        <v>1198</v>
      </c>
      <c r="AE15" s="298">
        <v>0.25</v>
      </c>
      <c r="AF15" s="298" t="s">
        <v>1198</v>
      </c>
      <c r="AG15" s="298">
        <v>0.25</v>
      </c>
      <c r="AH15" s="298" t="s">
        <v>1198</v>
      </c>
      <c r="AI15" s="298">
        <v>1</v>
      </c>
      <c r="AJ15" s="300" t="s">
        <v>1067</v>
      </c>
      <c r="AK15" s="301" t="s">
        <v>1068</v>
      </c>
    </row>
    <row r="16" spans="1:37" ht="204" customHeight="1">
      <c r="A16" s="104"/>
      <c r="B16" s="454"/>
      <c r="C16" s="354" t="s">
        <v>1266</v>
      </c>
      <c r="D16" s="345" t="s">
        <v>1439</v>
      </c>
      <c r="E16" s="283" t="s">
        <v>1396</v>
      </c>
      <c r="F16" s="283" t="s">
        <v>1380</v>
      </c>
      <c r="G16" s="283" t="s">
        <v>1381</v>
      </c>
      <c r="H16" s="376" t="s">
        <v>1489</v>
      </c>
      <c r="I16" s="283" t="s">
        <v>1382</v>
      </c>
      <c r="J16" s="283" t="s">
        <v>1169</v>
      </c>
      <c r="K16" s="283" t="s">
        <v>1400</v>
      </c>
      <c r="L16" s="283" t="s">
        <v>1401</v>
      </c>
      <c r="M16" s="383">
        <v>0</v>
      </c>
      <c r="N16" s="383">
        <v>2500000</v>
      </c>
      <c r="O16" s="383">
        <v>0</v>
      </c>
      <c r="P16" s="383">
        <v>0</v>
      </c>
      <c r="Q16" s="383">
        <v>0</v>
      </c>
      <c r="R16" s="383">
        <v>2500000</v>
      </c>
      <c r="S16" s="296" t="s">
        <v>1500</v>
      </c>
      <c r="T16" s="297" t="s">
        <v>1066</v>
      </c>
      <c r="U16" s="297" t="s">
        <v>1267</v>
      </c>
      <c r="V16" s="297" t="s">
        <v>1265</v>
      </c>
      <c r="W16" s="297" t="s">
        <v>1135</v>
      </c>
      <c r="X16" s="283" t="s">
        <v>1164</v>
      </c>
      <c r="Y16" s="298">
        <v>0</v>
      </c>
      <c r="Z16" s="299" t="s">
        <v>1474</v>
      </c>
      <c r="AA16" s="298">
        <v>0.25</v>
      </c>
      <c r="AB16" s="298" t="s">
        <v>1198</v>
      </c>
      <c r="AC16" s="298">
        <v>0.25</v>
      </c>
      <c r="AD16" s="298" t="s">
        <v>1198</v>
      </c>
      <c r="AE16" s="298">
        <v>0.25</v>
      </c>
      <c r="AF16" s="298" t="s">
        <v>1198</v>
      </c>
      <c r="AG16" s="298">
        <v>0.25</v>
      </c>
      <c r="AH16" s="298" t="s">
        <v>1198</v>
      </c>
      <c r="AI16" s="298">
        <v>1</v>
      </c>
      <c r="AJ16" s="365" t="s">
        <v>1067</v>
      </c>
      <c r="AK16" s="301" t="s">
        <v>1475</v>
      </c>
    </row>
    <row r="17" spans="1:37" ht="162" customHeight="1">
      <c r="A17" s="104"/>
      <c r="B17" s="454"/>
      <c r="C17" s="355" t="s">
        <v>1288</v>
      </c>
      <c r="D17" s="346" t="s">
        <v>1287</v>
      </c>
      <c r="E17" s="347" t="s">
        <v>1408</v>
      </c>
      <c r="F17" s="347" t="s">
        <v>1380</v>
      </c>
      <c r="G17" s="347" t="s">
        <v>1381</v>
      </c>
      <c r="H17" s="377" t="s">
        <v>1492</v>
      </c>
      <c r="I17" s="358" t="s">
        <v>1382</v>
      </c>
      <c r="J17" s="359" t="s">
        <v>1417</v>
      </c>
      <c r="K17" s="303" t="s">
        <v>1447</v>
      </c>
      <c r="L17" s="359" t="s">
        <v>1448</v>
      </c>
      <c r="M17" s="359">
        <v>600000</v>
      </c>
      <c r="N17" s="359">
        <v>0</v>
      </c>
      <c r="O17" s="359">
        <v>0</v>
      </c>
      <c r="P17" s="359">
        <v>2400000</v>
      </c>
      <c r="Q17" s="359">
        <v>0</v>
      </c>
      <c r="R17" s="359">
        <v>3000000</v>
      </c>
      <c r="S17" s="361" t="s">
        <v>1500</v>
      </c>
      <c r="T17" s="347" t="s">
        <v>1461</v>
      </c>
      <c r="U17" s="347" t="s">
        <v>1289</v>
      </c>
      <c r="V17" s="347" t="s">
        <v>1287</v>
      </c>
      <c r="W17" s="347" t="s">
        <v>1135</v>
      </c>
      <c r="X17" s="347" t="s">
        <v>1164</v>
      </c>
      <c r="Y17" s="347">
        <v>0</v>
      </c>
      <c r="Z17" s="347" t="s">
        <v>1476</v>
      </c>
      <c r="AA17" s="366">
        <v>0.25</v>
      </c>
      <c r="AB17" s="366">
        <v>0.25</v>
      </c>
      <c r="AC17" s="366">
        <v>0.25</v>
      </c>
      <c r="AD17" s="366">
        <v>0.25</v>
      </c>
      <c r="AE17" s="366">
        <v>0.25</v>
      </c>
      <c r="AF17" s="366">
        <v>0.25</v>
      </c>
      <c r="AG17" s="366">
        <v>0.25</v>
      </c>
      <c r="AH17" s="366">
        <v>0.25</v>
      </c>
      <c r="AI17" s="366">
        <v>1</v>
      </c>
      <c r="AJ17" s="367" t="s">
        <v>1091</v>
      </c>
      <c r="AK17" s="347" t="s">
        <v>1477</v>
      </c>
    </row>
    <row r="18" spans="1:37" ht="154.19999999999999" customHeight="1">
      <c r="A18" s="104"/>
      <c r="B18" s="454"/>
      <c r="C18" s="354" t="s">
        <v>1297</v>
      </c>
      <c r="D18" s="348" t="s">
        <v>1440</v>
      </c>
      <c r="E18" s="349" t="s">
        <v>1408</v>
      </c>
      <c r="F18" s="303" t="s">
        <v>1380</v>
      </c>
      <c r="G18" s="303" t="s">
        <v>1381</v>
      </c>
      <c r="H18" s="377" t="s">
        <v>1492</v>
      </c>
      <c r="I18" s="303" t="s">
        <v>1382</v>
      </c>
      <c r="J18" s="313" t="s">
        <v>1417</v>
      </c>
      <c r="K18" s="303" t="s">
        <v>1449</v>
      </c>
      <c r="L18" s="303" t="s">
        <v>1450</v>
      </c>
      <c r="M18" s="359">
        <v>600000</v>
      </c>
      <c r="N18" s="359">
        <v>0</v>
      </c>
      <c r="O18" s="359">
        <v>0</v>
      </c>
      <c r="P18" s="359">
        <v>2400000</v>
      </c>
      <c r="Q18" s="359">
        <v>0</v>
      </c>
      <c r="R18" s="359">
        <v>3000000</v>
      </c>
      <c r="S18" s="314" t="s">
        <v>1500</v>
      </c>
      <c r="T18" s="362" t="s">
        <v>1462</v>
      </c>
      <c r="U18" s="363" t="s">
        <v>1298</v>
      </c>
      <c r="V18" s="347" t="s">
        <v>1296</v>
      </c>
      <c r="W18" s="347" t="s">
        <v>1135</v>
      </c>
      <c r="X18" s="303" t="s">
        <v>1164</v>
      </c>
      <c r="Y18" s="366">
        <v>0</v>
      </c>
      <c r="Z18" s="303" t="s">
        <v>1478</v>
      </c>
      <c r="AA18" s="366">
        <v>0.25</v>
      </c>
      <c r="AB18" s="366" t="s">
        <v>1198</v>
      </c>
      <c r="AC18" s="366">
        <v>0.25</v>
      </c>
      <c r="AD18" s="366" t="s">
        <v>1198</v>
      </c>
      <c r="AE18" s="366">
        <v>0.25</v>
      </c>
      <c r="AF18" s="366" t="s">
        <v>1198</v>
      </c>
      <c r="AG18" s="366">
        <v>1</v>
      </c>
      <c r="AH18" s="366" t="s">
        <v>1198</v>
      </c>
      <c r="AI18" s="366">
        <v>1</v>
      </c>
      <c r="AJ18" s="368" t="s">
        <v>1091</v>
      </c>
      <c r="AK18" s="362" t="s">
        <v>1479</v>
      </c>
    </row>
    <row r="19" spans="1:37" ht="162" customHeight="1">
      <c r="A19" s="104"/>
      <c r="B19" s="454"/>
      <c r="C19" s="355" t="s">
        <v>1305</v>
      </c>
      <c r="D19" s="348" t="s">
        <v>1441</v>
      </c>
      <c r="E19" s="347" t="s">
        <v>1408</v>
      </c>
      <c r="F19" s="347" t="s">
        <v>1380</v>
      </c>
      <c r="G19" s="347" t="s">
        <v>1381</v>
      </c>
      <c r="H19" s="377" t="s">
        <v>1492</v>
      </c>
      <c r="I19" s="358" t="s">
        <v>1382</v>
      </c>
      <c r="J19" s="359" t="s">
        <v>1417</v>
      </c>
      <c r="K19" s="303" t="s">
        <v>1451</v>
      </c>
      <c r="L19" s="303" t="s">
        <v>1452</v>
      </c>
      <c r="M19" s="359">
        <v>600000</v>
      </c>
      <c r="N19" s="359">
        <v>0</v>
      </c>
      <c r="O19" s="359">
        <v>0</v>
      </c>
      <c r="P19" s="359">
        <v>2400000</v>
      </c>
      <c r="Q19" s="359">
        <v>0</v>
      </c>
      <c r="R19" s="359">
        <v>3000000</v>
      </c>
      <c r="S19" s="361" t="s">
        <v>1500</v>
      </c>
      <c r="T19" s="315" t="s">
        <v>1463</v>
      </c>
      <c r="U19" s="315" t="s">
        <v>1306</v>
      </c>
      <c r="V19" s="347" t="s">
        <v>1304</v>
      </c>
      <c r="W19" s="347" t="s">
        <v>1135</v>
      </c>
      <c r="X19" s="322" t="s">
        <v>1164</v>
      </c>
      <c r="Y19" s="323">
        <v>0</v>
      </c>
      <c r="Z19" s="324" t="s">
        <v>1480</v>
      </c>
      <c r="AA19" s="323">
        <v>0.25</v>
      </c>
      <c r="AB19" s="323">
        <v>0.25</v>
      </c>
      <c r="AC19" s="323">
        <v>0.25</v>
      </c>
      <c r="AD19" s="323">
        <v>0.25</v>
      </c>
      <c r="AE19" s="323">
        <v>0.25</v>
      </c>
      <c r="AF19" s="323">
        <v>0.25</v>
      </c>
      <c r="AG19" s="323">
        <v>0.25</v>
      </c>
      <c r="AH19" s="323">
        <v>0.25</v>
      </c>
      <c r="AI19" s="323">
        <v>1</v>
      </c>
      <c r="AJ19" s="369" t="s">
        <v>1091</v>
      </c>
      <c r="AK19" s="326" t="s">
        <v>1481</v>
      </c>
    </row>
    <row r="20" spans="1:37" ht="157.19999999999999" customHeight="1">
      <c r="A20" s="104"/>
      <c r="B20" s="454"/>
      <c r="C20" s="356" t="s">
        <v>1328</v>
      </c>
      <c r="D20" s="350" t="s">
        <v>1442</v>
      </c>
      <c r="E20" s="305" t="s">
        <v>1322</v>
      </c>
      <c r="F20" s="306" t="s">
        <v>1410</v>
      </c>
      <c r="G20" s="306" t="s">
        <v>1443</v>
      </c>
      <c r="H20" s="378" t="s">
        <v>1493</v>
      </c>
      <c r="I20" s="305" t="s">
        <v>1382</v>
      </c>
      <c r="J20" s="305" t="s">
        <v>1420</v>
      </c>
      <c r="K20" s="305" t="s">
        <v>1453</v>
      </c>
      <c r="L20" s="305" t="s">
        <v>1422</v>
      </c>
      <c r="M20" s="384">
        <v>700000</v>
      </c>
      <c r="N20" s="384">
        <v>600000</v>
      </c>
      <c r="O20" s="384">
        <v>0</v>
      </c>
      <c r="P20" s="384">
        <v>0</v>
      </c>
      <c r="Q20" s="384">
        <v>0</v>
      </c>
      <c r="R20" s="384">
        <v>1300000</v>
      </c>
      <c r="S20" s="316" t="s">
        <v>1500</v>
      </c>
      <c r="T20" s="317" t="s">
        <v>1464</v>
      </c>
      <c r="U20" s="318" t="s">
        <v>1329</v>
      </c>
      <c r="V20" s="380" t="s">
        <v>1327</v>
      </c>
      <c r="W20" s="380" t="s">
        <v>1135</v>
      </c>
      <c r="X20" s="327" t="s">
        <v>1164</v>
      </c>
      <c r="Y20" s="328">
        <v>0</v>
      </c>
      <c r="Z20" s="327" t="s">
        <v>1432</v>
      </c>
      <c r="AA20" s="329">
        <v>0.25</v>
      </c>
      <c r="AB20" s="330">
        <v>0.25</v>
      </c>
      <c r="AC20" s="329">
        <v>0.5</v>
      </c>
      <c r="AD20" s="330">
        <v>0.5</v>
      </c>
      <c r="AE20" s="331">
        <v>0.75</v>
      </c>
      <c r="AF20" s="330">
        <v>0.75</v>
      </c>
      <c r="AG20" s="329">
        <v>1</v>
      </c>
      <c r="AH20" s="329">
        <v>1</v>
      </c>
      <c r="AI20" s="330">
        <v>1</v>
      </c>
      <c r="AJ20" s="332" t="s">
        <v>1075</v>
      </c>
      <c r="AK20" s="333" t="s">
        <v>1482</v>
      </c>
    </row>
    <row r="21" spans="1:37" ht="153.6" customHeight="1">
      <c r="A21" s="104"/>
      <c r="B21" s="454"/>
      <c r="C21" s="356" t="s">
        <v>1351</v>
      </c>
      <c r="D21" s="351" t="s">
        <v>1444</v>
      </c>
      <c r="E21" s="308" t="s">
        <v>1345</v>
      </c>
      <c r="F21" s="309" t="s">
        <v>1380</v>
      </c>
      <c r="G21" s="309" t="s">
        <v>1413</v>
      </c>
      <c r="H21" s="309" t="s">
        <v>1490</v>
      </c>
      <c r="I21" s="308" t="s">
        <v>1382</v>
      </c>
      <c r="J21" s="308" t="s">
        <v>1423</v>
      </c>
      <c r="K21" s="308" t="s">
        <v>1424</v>
      </c>
      <c r="L21" s="308" t="s">
        <v>1425</v>
      </c>
      <c r="M21" s="385">
        <v>0</v>
      </c>
      <c r="N21" s="385">
        <v>300000</v>
      </c>
      <c r="O21" s="385">
        <v>0</v>
      </c>
      <c r="P21" s="385">
        <v>0</v>
      </c>
      <c r="Q21" s="385">
        <v>0</v>
      </c>
      <c r="R21" s="385">
        <v>300000</v>
      </c>
      <c r="S21" s="319" t="s">
        <v>1500</v>
      </c>
      <c r="T21" s="308" t="s">
        <v>1465</v>
      </c>
      <c r="U21" s="308" t="s">
        <v>1352</v>
      </c>
      <c r="V21" s="308" t="s">
        <v>1350</v>
      </c>
      <c r="W21" s="308" t="s">
        <v>1135</v>
      </c>
      <c r="X21" s="308" t="s">
        <v>1164</v>
      </c>
      <c r="Y21" s="334">
        <v>0</v>
      </c>
      <c r="Z21" s="308" t="s">
        <v>1483</v>
      </c>
      <c r="AA21" s="334">
        <v>0.25</v>
      </c>
      <c r="AB21" s="334">
        <v>0.25</v>
      </c>
      <c r="AC21" s="334">
        <v>0.25</v>
      </c>
      <c r="AD21" s="334">
        <v>0.25</v>
      </c>
      <c r="AE21" s="334">
        <v>0.25</v>
      </c>
      <c r="AF21" s="334">
        <v>0.25</v>
      </c>
      <c r="AG21" s="334">
        <v>0.25</v>
      </c>
      <c r="AH21" s="334">
        <v>0.25</v>
      </c>
      <c r="AI21" s="335">
        <v>1</v>
      </c>
      <c r="AJ21" s="370" t="s">
        <v>1079</v>
      </c>
      <c r="AK21" s="337" t="s">
        <v>1484</v>
      </c>
    </row>
    <row r="22" spans="1:37" ht="151.80000000000001" customHeight="1">
      <c r="A22" s="104"/>
      <c r="B22" s="454"/>
      <c r="C22" s="356" t="s">
        <v>1355</v>
      </c>
      <c r="D22" s="351" t="s">
        <v>1046</v>
      </c>
      <c r="E22" s="308" t="s">
        <v>1345</v>
      </c>
      <c r="F22" s="309" t="s">
        <v>1380</v>
      </c>
      <c r="G22" s="309" t="s">
        <v>1413</v>
      </c>
      <c r="H22" s="309" t="s">
        <v>1490</v>
      </c>
      <c r="I22" s="308" t="s">
        <v>1382</v>
      </c>
      <c r="J22" s="308" t="s">
        <v>1423</v>
      </c>
      <c r="K22" s="308" t="s">
        <v>1424</v>
      </c>
      <c r="L22" s="308" t="s">
        <v>1425</v>
      </c>
      <c r="M22" s="385">
        <v>0</v>
      </c>
      <c r="N22" s="385">
        <v>300000</v>
      </c>
      <c r="O22" s="385">
        <v>0</v>
      </c>
      <c r="P22" s="385">
        <v>0</v>
      </c>
      <c r="Q22" s="385">
        <v>0</v>
      </c>
      <c r="R22" s="385">
        <v>300000</v>
      </c>
      <c r="S22" s="319" t="s">
        <v>1500</v>
      </c>
      <c r="T22" s="308" t="s">
        <v>1078</v>
      </c>
      <c r="U22" s="308" t="s">
        <v>1356</v>
      </c>
      <c r="V22" s="308" t="s">
        <v>1354</v>
      </c>
      <c r="W22" s="308" t="s">
        <v>1135</v>
      </c>
      <c r="X22" s="308" t="s">
        <v>1164</v>
      </c>
      <c r="Y22" s="334">
        <v>0</v>
      </c>
      <c r="Z22" s="308" t="s">
        <v>1485</v>
      </c>
      <c r="AA22" s="334">
        <v>0.25</v>
      </c>
      <c r="AB22" s="334">
        <v>0.25</v>
      </c>
      <c r="AC22" s="334">
        <v>0.25</v>
      </c>
      <c r="AD22" s="334">
        <v>0.25</v>
      </c>
      <c r="AE22" s="334">
        <v>0.25</v>
      </c>
      <c r="AF22" s="334">
        <v>0.25</v>
      </c>
      <c r="AG22" s="334">
        <v>0.25</v>
      </c>
      <c r="AH22" s="334">
        <v>0.25</v>
      </c>
      <c r="AI22" s="335">
        <v>1</v>
      </c>
      <c r="AJ22" s="336" t="s">
        <v>1079</v>
      </c>
      <c r="AK22" s="337" t="s">
        <v>1486</v>
      </c>
    </row>
    <row r="23" spans="1:37" ht="142.80000000000001" customHeight="1" thickBot="1">
      <c r="A23" s="104"/>
      <c r="B23" s="454"/>
      <c r="C23" s="356" t="s">
        <v>1374</v>
      </c>
      <c r="D23" s="352" t="s">
        <v>1047</v>
      </c>
      <c r="E23" s="311" t="s">
        <v>1369</v>
      </c>
      <c r="F23" s="312" t="s">
        <v>1415</v>
      </c>
      <c r="G23" s="312" t="s">
        <v>1416</v>
      </c>
      <c r="H23" s="312" t="s">
        <v>1490</v>
      </c>
      <c r="I23" s="311" t="s">
        <v>1382</v>
      </c>
      <c r="J23" s="311" t="s">
        <v>1454</v>
      </c>
      <c r="K23" s="311" t="s">
        <v>1455</v>
      </c>
      <c r="L23" s="311" t="s">
        <v>1456</v>
      </c>
      <c r="M23" s="386">
        <v>0</v>
      </c>
      <c r="N23" s="386">
        <v>200000</v>
      </c>
      <c r="O23" s="386">
        <v>0</v>
      </c>
      <c r="P23" s="386">
        <v>0</v>
      </c>
      <c r="Q23" s="386">
        <v>0</v>
      </c>
      <c r="R23" s="386">
        <v>200000</v>
      </c>
      <c r="S23" s="320" t="s">
        <v>1500</v>
      </c>
      <c r="T23" s="311" t="s">
        <v>1466</v>
      </c>
      <c r="U23" s="321" t="s">
        <v>1375</v>
      </c>
      <c r="V23" s="321" t="s">
        <v>1365</v>
      </c>
      <c r="W23" s="321" t="s">
        <v>1135</v>
      </c>
      <c r="X23" s="311" t="s">
        <v>1164</v>
      </c>
      <c r="Y23" s="338">
        <v>0</v>
      </c>
      <c r="Z23" s="311" t="s">
        <v>1487</v>
      </c>
      <c r="AA23" s="338">
        <v>0.25</v>
      </c>
      <c r="AB23" s="338" t="s">
        <v>1198</v>
      </c>
      <c r="AC23" s="338">
        <v>0.25</v>
      </c>
      <c r="AD23" s="338" t="s">
        <v>1198</v>
      </c>
      <c r="AE23" s="338">
        <v>0.25</v>
      </c>
      <c r="AF23" s="338" t="s">
        <v>1198</v>
      </c>
      <c r="AG23" s="338">
        <v>0.25</v>
      </c>
      <c r="AH23" s="338" t="s">
        <v>1198</v>
      </c>
      <c r="AI23" s="339">
        <v>1</v>
      </c>
      <c r="AJ23" s="371" t="s">
        <v>1083</v>
      </c>
      <c r="AK23" s="341" t="s">
        <v>1097</v>
      </c>
    </row>
    <row r="24" spans="1:37" ht="15.6">
      <c r="A24" s="104"/>
      <c r="B24" s="115"/>
      <c r="C24" s="116"/>
      <c r="D24" s="117" t="s">
        <v>890</v>
      </c>
      <c r="E24" s="118"/>
      <c r="F24" s="118"/>
      <c r="G24" s="118"/>
      <c r="H24" s="118"/>
      <c r="I24" s="118"/>
      <c r="J24" s="118"/>
      <c r="K24" s="118"/>
      <c r="L24" s="118"/>
      <c r="M24" s="119"/>
      <c r="N24" s="119"/>
      <c r="O24" s="119"/>
      <c r="P24" s="119"/>
      <c r="Q24" s="119"/>
      <c r="R24" s="120"/>
      <c r="S24" s="120"/>
      <c r="T24" s="120"/>
      <c r="U24" s="120"/>
      <c r="V24" s="121"/>
      <c r="W24" s="116"/>
      <c r="X24" s="122"/>
      <c r="Y24" s="123"/>
      <c r="Z24" s="122"/>
      <c r="AA24" s="122"/>
      <c r="AB24" s="122"/>
      <c r="AC24" s="123"/>
      <c r="AD24" s="123"/>
      <c r="AE24" s="123"/>
      <c r="AF24" s="123"/>
      <c r="AG24" s="123"/>
      <c r="AH24" s="123"/>
      <c r="AI24" s="123"/>
      <c r="AJ24" s="116"/>
      <c r="AK24" s="124"/>
    </row>
    <row r="25" spans="1:37" ht="15.6">
      <c r="A25" s="104"/>
      <c r="B25" s="115"/>
      <c r="C25" s="116"/>
      <c r="D25" s="117"/>
      <c r="E25" s="118"/>
      <c r="F25" s="118"/>
      <c r="G25" s="118"/>
      <c r="H25" s="118"/>
      <c r="I25" s="118"/>
      <c r="J25" s="118"/>
      <c r="K25" s="118"/>
      <c r="L25" s="118"/>
      <c r="M25" s="119"/>
      <c r="N25" s="119"/>
      <c r="O25" s="119"/>
      <c r="P25" s="119"/>
      <c r="Q25" s="119"/>
      <c r="R25" s="120"/>
      <c r="S25" s="120"/>
      <c r="T25" s="120"/>
      <c r="U25" s="120"/>
      <c r="V25" s="121"/>
      <c r="W25" s="116"/>
      <c r="X25" s="122"/>
      <c r="Y25" s="123"/>
      <c r="Z25" s="122"/>
      <c r="AA25" s="122"/>
      <c r="AB25" s="122"/>
      <c r="AC25" s="123"/>
      <c r="AD25" s="123"/>
      <c r="AE25" s="123"/>
      <c r="AF25" s="123"/>
      <c r="AG25" s="123"/>
      <c r="AH25" s="123"/>
      <c r="AI25" s="123"/>
      <c r="AJ25" s="116"/>
      <c r="AK25" s="121"/>
    </row>
    <row r="26" spans="1:37" ht="15.6">
      <c r="A26" s="104"/>
      <c r="B26" s="115"/>
      <c r="C26" s="125"/>
      <c r="D26" s="117" t="s">
        <v>890</v>
      </c>
      <c r="E26" s="118"/>
      <c r="F26" s="118"/>
      <c r="G26" s="118"/>
      <c r="H26" s="118"/>
      <c r="I26" s="118"/>
      <c r="J26" s="118"/>
      <c r="K26" s="118"/>
      <c r="L26" s="118"/>
      <c r="M26" s="119"/>
      <c r="N26" s="119"/>
      <c r="O26" s="119"/>
      <c r="P26" s="119"/>
      <c r="Q26" s="119"/>
      <c r="R26" s="120"/>
      <c r="S26" s="120"/>
      <c r="T26" s="120"/>
      <c r="U26" s="120"/>
      <c r="V26" s="121"/>
      <c r="W26" s="116"/>
      <c r="X26" s="122"/>
      <c r="Y26" s="123"/>
      <c r="Z26" s="116"/>
      <c r="AA26" s="116"/>
      <c r="AB26" s="116"/>
      <c r="AC26" s="123"/>
      <c r="AD26" s="123"/>
      <c r="AE26" s="123"/>
      <c r="AF26" s="123"/>
      <c r="AG26" s="123"/>
      <c r="AH26" s="123"/>
      <c r="AI26" s="123"/>
      <c r="AJ26" s="389" t="s">
        <v>1498</v>
      </c>
      <c r="AK26" s="387">
        <v>8000000</v>
      </c>
    </row>
    <row r="27" spans="1:37" ht="15.6">
      <c r="A27" s="104"/>
      <c r="B27" s="115"/>
      <c r="C27" s="125"/>
      <c r="D27" s="455"/>
      <c r="E27" s="455"/>
      <c r="F27" s="126"/>
      <c r="G27" s="126"/>
      <c r="H27" s="126"/>
      <c r="I27" s="126"/>
      <c r="J27" s="126"/>
      <c r="K27" s="126"/>
      <c r="L27" s="126"/>
      <c r="M27" s="119"/>
      <c r="N27" s="119"/>
      <c r="O27" s="119"/>
      <c r="P27" s="119"/>
      <c r="Q27" s="119"/>
      <c r="R27" s="120"/>
      <c r="S27" s="120"/>
      <c r="T27" s="120"/>
      <c r="U27" s="120"/>
      <c r="V27" s="121"/>
      <c r="W27" s="116"/>
      <c r="X27" s="451"/>
      <c r="Y27" s="451"/>
      <c r="Z27" s="451"/>
      <c r="AA27" s="451"/>
      <c r="AB27" s="116"/>
      <c r="AC27" s="123"/>
      <c r="AD27" s="123"/>
      <c r="AE27" s="123"/>
      <c r="AF27" s="123"/>
      <c r="AG27" s="123"/>
      <c r="AH27" s="123"/>
      <c r="AI27" s="123"/>
      <c r="AJ27" s="116"/>
      <c r="AK27" s="121"/>
    </row>
    <row r="28" spans="1:37" ht="15.6">
      <c r="A28" s="104"/>
      <c r="B28" s="115"/>
      <c r="C28" s="125"/>
      <c r="D28" s="450"/>
      <c r="E28" s="450"/>
      <c r="F28" s="127"/>
      <c r="G28" s="127"/>
      <c r="H28" s="127"/>
      <c r="I28" s="127"/>
      <c r="J28" s="127"/>
      <c r="K28" s="127"/>
      <c r="L28" s="127"/>
      <c r="M28" s="119"/>
      <c r="N28" s="119"/>
      <c r="O28" s="119"/>
      <c r="P28" s="119"/>
      <c r="Q28" s="119"/>
      <c r="R28" s="120"/>
      <c r="S28" s="120"/>
      <c r="T28" s="120"/>
      <c r="U28" s="120"/>
      <c r="V28" s="121"/>
      <c r="W28" s="116"/>
      <c r="X28" s="451"/>
      <c r="Y28" s="451"/>
      <c r="Z28" s="451"/>
      <c r="AA28" s="451"/>
      <c r="AB28" s="116"/>
      <c r="AC28" s="123"/>
      <c r="AD28" s="123"/>
      <c r="AE28" s="123"/>
      <c r="AF28" s="123"/>
      <c r="AG28" s="123"/>
      <c r="AH28" s="123"/>
      <c r="AI28" s="123"/>
      <c r="AJ28" s="116"/>
      <c r="AK28" s="121"/>
    </row>
    <row r="29" spans="1:37" ht="15.6">
      <c r="A29" s="104"/>
      <c r="B29" s="115"/>
      <c r="C29" s="125"/>
      <c r="D29" s="450"/>
      <c r="E29" s="450"/>
      <c r="F29" s="127"/>
      <c r="G29" s="127"/>
      <c r="H29" s="127"/>
      <c r="I29" s="127"/>
      <c r="J29" s="127"/>
      <c r="K29" s="127"/>
      <c r="L29" s="127"/>
      <c r="M29" s="119"/>
      <c r="N29" s="119"/>
      <c r="O29" s="119"/>
      <c r="P29" s="119"/>
      <c r="Q29" s="119"/>
      <c r="R29" s="120"/>
      <c r="S29" s="120"/>
      <c r="T29" s="120"/>
      <c r="U29" s="120"/>
      <c r="V29" s="121"/>
      <c r="W29" s="116"/>
      <c r="X29" s="451"/>
      <c r="Y29" s="451"/>
      <c r="Z29" s="451"/>
      <c r="AA29" s="451"/>
      <c r="AB29" s="116"/>
      <c r="AC29" s="123"/>
      <c r="AD29" s="123"/>
      <c r="AE29" s="123"/>
      <c r="AF29" s="123"/>
      <c r="AG29" s="123"/>
      <c r="AH29" s="123"/>
      <c r="AI29" s="123"/>
      <c r="AJ29" s="116"/>
      <c r="AK29" s="121"/>
    </row>
    <row r="30" spans="1:37" ht="15.6">
      <c r="A30" s="104"/>
      <c r="B30" s="115"/>
      <c r="C30" s="125"/>
      <c r="D30" s="450" t="s">
        <v>890</v>
      </c>
      <c r="E30" s="450"/>
      <c r="F30" s="127"/>
      <c r="G30" s="127"/>
      <c r="H30" s="127"/>
      <c r="I30" s="127"/>
      <c r="J30" s="127"/>
      <c r="K30" s="127"/>
      <c r="L30" s="127"/>
      <c r="M30" s="119"/>
      <c r="N30" s="119"/>
      <c r="O30" s="119"/>
      <c r="P30" s="119"/>
      <c r="Q30" s="119"/>
      <c r="R30" s="120"/>
      <c r="S30" s="120"/>
      <c r="T30" s="120"/>
      <c r="U30" s="120"/>
      <c r="V30" s="121"/>
      <c r="W30" s="116"/>
      <c r="X30" s="451"/>
      <c r="Y30" s="451"/>
      <c r="Z30" s="451"/>
      <c r="AA30" s="451"/>
      <c r="AB30" s="122"/>
      <c r="AC30" s="123"/>
      <c r="AD30" s="123"/>
      <c r="AE30" s="123"/>
      <c r="AF30" s="123"/>
      <c r="AG30" s="123"/>
      <c r="AH30" s="123"/>
      <c r="AI30" s="123"/>
      <c r="AJ30" s="116"/>
      <c r="AK30" s="121"/>
    </row>
    <row r="31" spans="1:37" ht="15.6">
      <c r="A31" s="181"/>
      <c r="B31" s="172"/>
      <c r="C31" s="173"/>
      <c r="D31" s="452"/>
      <c r="E31" s="452"/>
      <c r="F31" s="174"/>
      <c r="G31" s="174"/>
      <c r="H31" s="174"/>
      <c r="I31" s="174"/>
      <c r="J31" s="174"/>
      <c r="K31" s="174"/>
      <c r="L31" s="174"/>
      <c r="M31" s="175"/>
      <c r="N31" s="175"/>
      <c r="O31" s="175"/>
      <c r="P31" s="175"/>
      <c r="Q31" s="175"/>
      <c r="R31" s="176"/>
      <c r="S31" s="176"/>
      <c r="T31" s="176"/>
      <c r="U31" s="176"/>
      <c r="V31" s="177"/>
      <c r="W31" s="178"/>
      <c r="X31" s="453"/>
      <c r="Y31" s="453"/>
      <c r="Z31" s="453"/>
      <c r="AA31" s="453"/>
      <c r="AB31" s="179"/>
      <c r="AC31" s="180"/>
      <c r="AD31" s="180"/>
      <c r="AE31" s="180"/>
      <c r="AF31" s="180"/>
      <c r="AG31" s="180"/>
      <c r="AH31" s="180"/>
      <c r="AI31" s="180"/>
      <c r="AJ31" s="178"/>
      <c r="AK31" s="177"/>
    </row>
  </sheetData>
  <mergeCells count="34">
    <mergeCell ref="D29:E29"/>
    <mergeCell ref="X29:AA29"/>
    <mergeCell ref="D30:E30"/>
    <mergeCell ref="X30:AA30"/>
    <mergeCell ref="D31:E31"/>
    <mergeCell ref="X31:AA31"/>
    <mergeCell ref="B12:B13"/>
    <mergeCell ref="B15:B23"/>
    <mergeCell ref="D27:E27"/>
    <mergeCell ref="X27:AA27"/>
    <mergeCell ref="D28:E28"/>
    <mergeCell ref="X28:AA28"/>
    <mergeCell ref="AK3:AK5"/>
    <mergeCell ref="AA4:AB4"/>
    <mergeCell ref="AC4:AD4"/>
    <mergeCell ref="AE4:AF4"/>
    <mergeCell ref="AG4:AI4"/>
    <mergeCell ref="AA3:AI3"/>
    <mergeCell ref="B1:AK1"/>
    <mergeCell ref="B2:AK2"/>
    <mergeCell ref="B3:D5"/>
    <mergeCell ref="E3:E5"/>
    <mergeCell ref="F3:G4"/>
    <mergeCell ref="I3:L4"/>
    <mergeCell ref="M3:R4"/>
    <mergeCell ref="S3:S5"/>
    <mergeCell ref="T3:T5"/>
    <mergeCell ref="U3:U5"/>
    <mergeCell ref="V3:V5"/>
    <mergeCell ref="W3:W5"/>
    <mergeCell ref="X3:X5"/>
    <mergeCell ref="Y3:Y5"/>
    <mergeCell ref="Z3:Z5"/>
    <mergeCell ref="AJ3:AJ5"/>
  </mergeCells>
  <hyperlinks>
    <hyperlink ref="AJ6" r:id="rId1" xr:uid="{019CBF43-44B6-445E-B3F0-BA316F517F0D}"/>
    <hyperlink ref="AJ7" r:id="rId2" xr:uid="{10DBF19E-6312-4CD5-BF62-2DFEC73E4E52}"/>
    <hyperlink ref="AJ8" r:id="rId3" xr:uid="{5A38BF18-D0B6-407A-9A6B-72794EF43757}"/>
    <hyperlink ref="AJ9" r:id="rId4" xr:uid="{007E20DA-839B-419A-BB7F-03AEC175D2EF}"/>
    <hyperlink ref="AJ10" r:id="rId5" xr:uid="{69BF99BD-046E-4B72-AA09-280E013FBD43}"/>
    <hyperlink ref="AJ11" r:id="rId6" xr:uid="{CB23CED3-D8D6-43A8-B6D6-66623874CEB9}"/>
    <hyperlink ref="AJ12" r:id="rId7" xr:uid="{B34DD0BD-4B8C-493B-A06D-959CEC8FEB18}"/>
    <hyperlink ref="AJ13" r:id="rId8" xr:uid="{A190CABB-E5E1-44ED-9048-05CD6827916B}"/>
    <hyperlink ref="AJ14" r:id="rId9" xr:uid="{64978750-587A-4F9F-A596-53340C1802DB}"/>
    <hyperlink ref="AJ15" r:id="rId10" xr:uid="{902912EA-06FA-408A-96AB-CEE646C3D027}"/>
    <hyperlink ref="AJ16" r:id="rId11" xr:uid="{6F5E4AC0-CCF0-422F-BA08-D7A138CA2980}"/>
    <hyperlink ref="AJ17" r:id="rId12" xr:uid="{B26C9A4A-A357-427D-BC89-4C408E77AF06}"/>
    <hyperlink ref="AJ18" r:id="rId13" xr:uid="{34A38A31-06E8-4372-A85B-4C5E285F5A5D}"/>
    <hyperlink ref="AJ19" r:id="rId14" xr:uid="{E2BC639C-B43C-4A5F-809D-87949BFA128D}"/>
    <hyperlink ref="AJ20" r:id="rId15" xr:uid="{FBBDA504-5AFB-4EC9-B8B6-C2727584F0F4}"/>
    <hyperlink ref="AJ21" r:id="rId16" xr:uid="{E20E5A9B-CB3B-4DA0-AD4C-3FA0CE459D94}"/>
    <hyperlink ref="AJ22" r:id="rId17" xr:uid="{18EAA8CE-BD05-444F-9D4E-0E303BA0CB4E}"/>
    <hyperlink ref="AJ23" r:id="rId18" xr:uid="{43FBDB85-C2FF-45E6-B8DB-0446E03AB443}"/>
  </hyperlinks>
  <pageMargins left="0.7" right="0.7" top="0.75" bottom="0.75" header="0.3" footer="0.3"/>
  <pageSetup paperSize="5" scale="37" fitToHeight="0" orientation="landscape" horizontalDpi="4294967293" verticalDpi="200" r:id="rId19"/>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3D143-8A57-4956-A577-29D8E725532B}">
  <sheetPr>
    <pageSetUpPr fitToPage="1"/>
  </sheetPr>
  <dimension ref="A1:AK18"/>
  <sheetViews>
    <sheetView zoomScale="89" zoomScaleNormal="89" workbookViewId="0">
      <selection activeCell="M6" sqref="M6"/>
    </sheetView>
  </sheetViews>
  <sheetFormatPr baseColWidth="10" defaultRowHeight="14.4"/>
  <cols>
    <col min="1" max="1" width="3.109375" customWidth="1"/>
    <col min="2" max="2" width="4.6640625" customWidth="1"/>
    <col min="3" max="3" width="5.109375" customWidth="1"/>
    <col min="4" max="4" width="31.88671875" customWidth="1"/>
    <col min="5" max="5" width="21.109375" customWidth="1"/>
    <col min="6" max="6" width="10.44140625" customWidth="1"/>
    <col min="7" max="8" width="11.6640625" customWidth="1"/>
    <col min="9" max="9" width="9.109375" customWidth="1"/>
    <col min="10" max="10" width="10.109375" customWidth="1"/>
    <col min="11" max="11" width="11" customWidth="1"/>
    <col min="12" max="12" width="18.5546875" customWidth="1"/>
    <col min="13" max="18" width="9.109375" customWidth="1"/>
    <col min="19" max="21" width="17.88671875" customWidth="1"/>
    <col min="22" max="22" width="22.33203125" customWidth="1"/>
    <col min="23" max="23" width="21.5546875" customWidth="1"/>
    <col min="24" max="24" width="14" customWidth="1"/>
    <col min="25" max="25" width="10.5546875" customWidth="1"/>
    <col min="26" max="26" width="13.6640625" customWidth="1"/>
    <col min="27" max="35" width="9.6640625" customWidth="1"/>
    <col min="36" max="36" width="31.33203125" customWidth="1"/>
    <col min="37" max="37" width="31.6640625" customWidth="1"/>
  </cols>
  <sheetData>
    <row r="1" spans="1:37" ht="24.6">
      <c r="A1" s="104"/>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row>
    <row r="2" spans="1:37" ht="80.400000000000006" customHeight="1">
      <c r="A2" s="104"/>
      <c r="B2" s="461" t="s">
        <v>1521</v>
      </c>
      <c r="C2" s="461"/>
      <c r="D2" s="461"/>
      <c r="E2" s="461"/>
      <c r="F2" s="461"/>
      <c r="G2" s="461"/>
      <c r="H2" s="461"/>
      <c r="I2" s="461"/>
      <c r="J2" s="461"/>
      <c r="K2" s="461"/>
      <c r="L2" s="461"/>
      <c r="M2" s="461"/>
      <c r="N2" s="461"/>
      <c r="O2" s="461"/>
      <c r="P2" s="461"/>
      <c r="Q2" s="461"/>
      <c r="R2" s="461"/>
      <c r="S2" s="461"/>
      <c r="T2" s="461"/>
      <c r="U2" s="461"/>
      <c r="V2" s="461"/>
      <c r="W2" s="461"/>
      <c r="X2" s="461"/>
      <c r="Y2" s="461"/>
      <c r="Z2" s="461"/>
      <c r="AA2" s="461"/>
      <c r="AB2" s="461"/>
      <c r="AC2" s="461"/>
      <c r="AD2" s="461"/>
      <c r="AE2" s="461"/>
      <c r="AF2" s="461"/>
      <c r="AG2" s="461"/>
      <c r="AH2" s="461"/>
      <c r="AI2" s="461"/>
      <c r="AJ2" s="461"/>
      <c r="AK2" s="461"/>
    </row>
    <row r="3" spans="1:37" ht="15.6">
      <c r="A3" s="104"/>
      <c r="B3" s="456" t="s">
        <v>871</v>
      </c>
      <c r="C3" s="456"/>
      <c r="D3" s="456"/>
      <c r="E3" s="456" t="s">
        <v>872</v>
      </c>
      <c r="F3" s="462" t="s">
        <v>873</v>
      </c>
      <c r="G3" s="463"/>
      <c r="H3" s="194"/>
      <c r="I3" s="462" t="s">
        <v>874</v>
      </c>
      <c r="J3" s="466"/>
      <c r="K3" s="466"/>
      <c r="L3" s="463"/>
      <c r="M3" s="468" t="s">
        <v>875</v>
      </c>
      <c r="N3" s="469"/>
      <c r="O3" s="469"/>
      <c r="P3" s="469"/>
      <c r="Q3" s="469"/>
      <c r="R3" s="470"/>
      <c r="S3" s="457" t="s">
        <v>876</v>
      </c>
      <c r="T3" s="457" t="s">
        <v>877</v>
      </c>
      <c r="U3" s="457" t="s">
        <v>878</v>
      </c>
      <c r="V3" s="456" t="s">
        <v>970</v>
      </c>
      <c r="W3" s="456" t="s">
        <v>971</v>
      </c>
      <c r="X3" s="456" t="s">
        <v>972</v>
      </c>
      <c r="Y3" s="456" t="s">
        <v>973</v>
      </c>
      <c r="Z3" s="456" t="s">
        <v>974</v>
      </c>
      <c r="AA3" s="456" t="s">
        <v>975</v>
      </c>
      <c r="AB3" s="456"/>
      <c r="AC3" s="456"/>
      <c r="AD3" s="456"/>
      <c r="AE3" s="456"/>
      <c r="AF3" s="456"/>
      <c r="AG3" s="456"/>
      <c r="AH3" s="456"/>
      <c r="AI3" s="456"/>
      <c r="AJ3" s="456" t="s">
        <v>976</v>
      </c>
      <c r="AK3" s="456" t="s">
        <v>977</v>
      </c>
    </row>
    <row r="4" spans="1:37" ht="15.6">
      <c r="A4" s="104"/>
      <c r="B4" s="456"/>
      <c r="C4" s="456"/>
      <c r="D4" s="456"/>
      <c r="E4" s="456"/>
      <c r="F4" s="464"/>
      <c r="G4" s="465"/>
      <c r="H4" s="195"/>
      <c r="I4" s="464"/>
      <c r="J4" s="467"/>
      <c r="K4" s="467"/>
      <c r="L4" s="465"/>
      <c r="M4" s="471"/>
      <c r="N4" s="472"/>
      <c r="O4" s="472"/>
      <c r="P4" s="472"/>
      <c r="Q4" s="472"/>
      <c r="R4" s="473"/>
      <c r="S4" s="474"/>
      <c r="T4" s="458"/>
      <c r="U4" s="458"/>
      <c r="V4" s="456"/>
      <c r="W4" s="456"/>
      <c r="X4" s="456"/>
      <c r="Y4" s="456"/>
      <c r="Z4" s="456"/>
      <c r="AA4" s="456" t="s">
        <v>879</v>
      </c>
      <c r="AB4" s="456"/>
      <c r="AC4" s="456" t="s">
        <v>880</v>
      </c>
      <c r="AD4" s="456"/>
      <c r="AE4" s="456" t="s">
        <v>881</v>
      </c>
      <c r="AF4" s="456"/>
      <c r="AG4" s="456" t="s">
        <v>882</v>
      </c>
      <c r="AH4" s="456"/>
      <c r="AI4" s="456"/>
      <c r="AJ4" s="456"/>
      <c r="AK4" s="456"/>
    </row>
    <row r="5" spans="1:37" ht="39.6">
      <c r="A5" s="104"/>
      <c r="B5" s="456"/>
      <c r="C5" s="456"/>
      <c r="D5" s="456"/>
      <c r="E5" s="456"/>
      <c r="F5" s="105" t="s">
        <v>883</v>
      </c>
      <c r="G5" s="105" t="s">
        <v>987</v>
      </c>
      <c r="H5" s="196" t="s">
        <v>988</v>
      </c>
      <c r="I5" s="105" t="s">
        <v>884</v>
      </c>
      <c r="J5" s="105" t="s">
        <v>885</v>
      </c>
      <c r="K5" s="105" t="s">
        <v>886</v>
      </c>
      <c r="L5" s="105" t="s">
        <v>887</v>
      </c>
      <c r="M5" s="106">
        <v>2000</v>
      </c>
      <c r="N5" s="106">
        <v>3000</v>
      </c>
      <c r="O5" s="106">
        <v>4000</v>
      </c>
      <c r="P5" s="106">
        <v>5000</v>
      </c>
      <c r="Q5" s="106">
        <v>6000</v>
      </c>
      <c r="R5" s="107" t="s">
        <v>184</v>
      </c>
      <c r="S5" s="475"/>
      <c r="T5" s="459"/>
      <c r="U5" s="459"/>
      <c r="V5" s="456"/>
      <c r="W5" s="456"/>
      <c r="X5" s="456"/>
      <c r="Y5" s="456"/>
      <c r="Z5" s="456"/>
      <c r="AA5" s="108" t="s">
        <v>888</v>
      </c>
      <c r="AB5" s="108" t="s">
        <v>889</v>
      </c>
      <c r="AC5" s="108" t="s">
        <v>888</v>
      </c>
      <c r="AD5" s="108" t="s">
        <v>889</v>
      </c>
      <c r="AE5" s="108" t="s">
        <v>888</v>
      </c>
      <c r="AF5" s="108" t="s">
        <v>889</v>
      </c>
      <c r="AG5" s="108" t="s">
        <v>888</v>
      </c>
      <c r="AH5" s="108" t="s">
        <v>889</v>
      </c>
      <c r="AI5" s="108" t="s">
        <v>184</v>
      </c>
      <c r="AJ5" s="456"/>
      <c r="AK5" s="456"/>
    </row>
    <row r="6" spans="1:37" ht="145.80000000000001" customHeight="1">
      <c r="A6" s="104"/>
      <c r="B6" s="109" t="s">
        <v>978</v>
      </c>
      <c r="C6" s="110"/>
      <c r="D6" s="111" t="s">
        <v>1377</v>
      </c>
      <c r="E6" s="264" t="s">
        <v>1379</v>
      </c>
      <c r="F6" s="265" t="s">
        <v>1380</v>
      </c>
      <c r="G6" s="265" t="s">
        <v>1381</v>
      </c>
      <c r="H6" s="373" t="s">
        <v>1488</v>
      </c>
      <c r="I6" s="266" t="s">
        <v>1382</v>
      </c>
      <c r="J6" s="260" t="s">
        <v>1383</v>
      </c>
      <c r="K6" s="266" t="s">
        <v>1116</v>
      </c>
      <c r="L6" s="266" t="s">
        <v>1384</v>
      </c>
      <c r="M6" s="381">
        <v>1000000</v>
      </c>
      <c r="N6" s="381">
        <v>1000000</v>
      </c>
      <c r="O6" s="381">
        <v>0</v>
      </c>
      <c r="P6" s="381">
        <v>1000000</v>
      </c>
      <c r="Q6" s="381">
        <v>22000000</v>
      </c>
      <c r="R6" s="381">
        <v>25000000</v>
      </c>
      <c r="S6" s="268" t="s">
        <v>1519</v>
      </c>
      <c r="T6" s="269" t="s">
        <v>1387</v>
      </c>
      <c r="U6" s="270" t="s">
        <v>1388</v>
      </c>
      <c r="V6" s="264" t="s">
        <v>1134</v>
      </c>
      <c r="W6" s="271" t="s">
        <v>1135</v>
      </c>
      <c r="X6" s="264" t="s">
        <v>1196</v>
      </c>
      <c r="Y6" s="271">
        <v>0.81</v>
      </c>
      <c r="Z6" s="372" t="s">
        <v>1389</v>
      </c>
      <c r="AA6" s="271">
        <v>0.25</v>
      </c>
      <c r="AB6" s="271" t="s">
        <v>1198</v>
      </c>
      <c r="AC6" s="271">
        <v>0.25</v>
      </c>
      <c r="AD6" s="271" t="s">
        <v>1198</v>
      </c>
      <c r="AE6" s="271">
        <v>0.25</v>
      </c>
      <c r="AF6" s="271" t="s">
        <v>1198</v>
      </c>
      <c r="AG6" s="271">
        <v>0.25</v>
      </c>
      <c r="AH6" s="271" t="s">
        <v>1198</v>
      </c>
      <c r="AI6" s="271">
        <f>AA6+AC6+AE6+AG6</f>
        <v>1</v>
      </c>
      <c r="AJ6" s="272" t="s">
        <v>1053</v>
      </c>
      <c r="AK6" s="273" t="s">
        <v>1390</v>
      </c>
    </row>
    <row r="7" spans="1:37" ht="118.8" customHeight="1">
      <c r="A7" s="104"/>
      <c r="B7" s="112" t="s">
        <v>979</v>
      </c>
      <c r="C7" s="113"/>
      <c r="D7" s="111" t="s">
        <v>1378</v>
      </c>
      <c r="E7" s="264" t="s">
        <v>1379</v>
      </c>
      <c r="F7" s="265" t="s">
        <v>1380</v>
      </c>
      <c r="G7" s="265" t="s">
        <v>1381</v>
      </c>
      <c r="H7" s="373" t="s">
        <v>1490</v>
      </c>
      <c r="I7" s="266" t="s">
        <v>1382</v>
      </c>
      <c r="J7" s="267" t="s">
        <v>1169</v>
      </c>
      <c r="K7" s="266" t="s">
        <v>1385</v>
      </c>
      <c r="L7" s="266" t="s">
        <v>1386</v>
      </c>
      <c r="M7" s="381">
        <v>1000000</v>
      </c>
      <c r="N7" s="381">
        <v>1000000</v>
      </c>
      <c r="O7" s="381">
        <v>0</v>
      </c>
      <c r="P7" s="381">
        <v>1000000</v>
      </c>
      <c r="Q7" s="381">
        <v>22000000</v>
      </c>
      <c r="R7" s="381">
        <v>25000000</v>
      </c>
      <c r="S7" s="268" t="s">
        <v>1519</v>
      </c>
      <c r="T7" s="274" t="s">
        <v>1391</v>
      </c>
      <c r="U7" s="270" t="s">
        <v>1174</v>
      </c>
      <c r="V7" s="264" t="s">
        <v>1173</v>
      </c>
      <c r="W7" s="271" t="s">
        <v>1135</v>
      </c>
      <c r="X7" s="264" t="s">
        <v>1196</v>
      </c>
      <c r="Y7" s="271">
        <v>0.81</v>
      </c>
      <c r="Z7" s="264" t="s">
        <v>1392</v>
      </c>
      <c r="AA7" s="271">
        <v>0.25</v>
      </c>
      <c r="AB7" s="271" t="s">
        <v>1198</v>
      </c>
      <c r="AC7" s="271">
        <v>0.25</v>
      </c>
      <c r="AD7" s="271" t="s">
        <v>1198</v>
      </c>
      <c r="AE7" s="271">
        <v>0.25</v>
      </c>
      <c r="AF7" s="271" t="s">
        <v>1198</v>
      </c>
      <c r="AG7" s="271">
        <v>0.25</v>
      </c>
      <c r="AH7" s="271" t="s">
        <v>1198</v>
      </c>
      <c r="AI7" s="271">
        <v>1</v>
      </c>
      <c r="AJ7" s="275" t="s">
        <v>1053</v>
      </c>
      <c r="AK7" s="273" t="s">
        <v>1393</v>
      </c>
    </row>
    <row r="8" spans="1:37" ht="187.2" customHeight="1">
      <c r="A8" s="104"/>
      <c r="B8" s="112"/>
      <c r="C8" s="276">
        <v>2</v>
      </c>
      <c r="D8" s="279" t="s">
        <v>1394</v>
      </c>
      <c r="E8" s="280" t="s">
        <v>1147</v>
      </c>
      <c r="F8" s="281" t="s">
        <v>1380</v>
      </c>
      <c r="G8" s="281" t="s">
        <v>1381</v>
      </c>
      <c r="H8" s="375" t="s">
        <v>1491</v>
      </c>
      <c r="I8" s="280" t="s">
        <v>1382</v>
      </c>
      <c r="J8" s="284" t="s">
        <v>1383</v>
      </c>
      <c r="K8" s="280" t="s">
        <v>1116</v>
      </c>
      <c r="L8" s="280" t="s">
        <v>1117</v>
      </c>
      <c r="M8" s="284">
        <v>1000000</v>
      </c>
      <c r="N8" s="284">
        <v>1000000</v>
      </c>
      <c r="O8" s="284">
        <v>0</v>
      </c>
      <c r="P8" s="284">
        <v>1000000</v>
      </c>
      <c r="Q8" s="284">
        <v>22000000</v>
      </c>
      <c r="R8" s="284">
        <v>25000000</v>
      </c>
      <c r="S8" s="290" t="s">
        <v>1501</v>
      </c>
      <c r="T8" s="291" t="s">
        <v>1062</v>
      </c>
      <c r="U8" s="292" t="s">
        <v>1223</v>
      </c>
      <c r="V8" s="280" t="s">
        <v>1222</v>
      </c>
      <c r="W8" s="293" t="s">
        <v>1135</v>
      </c>
      <c r="X8" s="280" t="s">
        <v>1164</v>
      </c>
      <c r="Y8" s="293">
        <v>0.81</v>
      </c>
      <c r="Z8" s="280" t="s">
        <v>1404</v>
      </c>
      <c r="AA8" s="293">
        <v>0.25</v>
      </c>
      <c r="AB8" s="293" t="s">
        <v>1198</v>
      </c>
      <c r="AC8" s="293">
        <v>0.25</v>
      </c>
      <c r="AD8" s="293" t="s">
        <v>1198</v>
      </c>
      <c r="AE8" s="293">
        <v>0.25</v>
      </c>
      <c r="AF8" s="293" t="s">
        <v>1198</v>
      </c>
      <c r="AG8" s="293">
        <v>0.25</v>
      </c>
      <c r="AH8" s="293" t="s">
        <v>1198</v>
      </c>
      <c r="AI8" s="293">
        <v>1</v>
      </c>
      <c r="AJ8" s="294" t="s">
        <v>1063</v>
      </c>
      <c r="AK8" s="295" t="s">
        <v>1405</v>
      </c>
    </row>
    <row r="9" spans="1:37" ht="167.4" customHeight="1">
      <c r="A9" s="104"/>
      <c r="B9" s="476" t="s">
        <v>981</v>
      </c>
      <c r="C9" s="353" t="s">
        <v>1231</v>
      </c>
      <c r="D9" s="343" t="s">
        <v>1234</v>
      </c>
      <c r="E9" s="280" t="s">
        <v>1147</v>
      </c>
      <c r="F9" s="281" t="s">
        <v>1380</v>
      </c>
      <c r="G9" s="281" t="s">
        <v>1381</v>
      </c>
      <c r="H9" s="375" t="s">
        <v>1491</v>
      </c>
      <c r="I9" s="280" t="s">
        <v>1382</v>
      </c>
      <c r="J9" s="357" t="s">
        <v>1383</v>
      </c>
      <c r="K9" s="280" t="s">
        <v>1116</v>
      </c>
      <c r="L9" s="280" t="s">
        <v>1117</v>
      </c>
      <c r="M9" s="284">
        <v>1000000</v>
      </c>
      <c r="N9" s="284">
        <v>1000000</v>
      </c>
      <c r="O9" s="284">
        <v>0</v>
      </c>
      <c r="P9" s="284">
        <v>1000000</v>
      </c>
      <c r="Q9" s="284">
        <v>22000000</v>
      </c>
      <c r="R9" s="284">
        <v>25000000</v>
      </c>
      <c r="S9" s="360" t="s">
        <v>1501</v>
      </c>
      <c r="T9" s="295" t="s">
        <v>1459</v>
      </c>
      <c r="U9" s="292" t="s">
        <v>1232</v>
      </c>
      <c r="V9" s="280" t="s">
        <v>1230</v>
      </c>
      <c r="W9" s="280" t="s">
        <v>1135</v>
      </c>
      <c r="X9" s="280" t="s">
        <v>1164</v>
      </c>
      <c r="Y9" s="293">
        <v>0.81</v>
      </c>
      <c r="Z9" s="280" t="s">
        <v>1469</v>
      </c>
      <c r="AA9" s="293">
        <v>0.25</v>
      </c>
      <c r="AB9" s="293" t="s">
        <v>1198</v>
      </c>
      <c r="AC9" s="293">
        <v>0.25</v>
      </c>
      <c r="AD9" s="293" t="s">
        <v>1198</v>
      </c>
      <c r="AE9" s="293">
        <v>0.25</v>
      </c>
      <c r="AF9" s="293" t="s">
        <v>1198</v>
      </c>
      <c r="AG9" s="293">
        <v>0.25</v>
      </c>
      <c r="AH9" s="293" t="s">
        <v>1198</v>
      </c>
      <c r="AI9" s="293">
        <v>1</v>
      </c>
      <c r="AJ9" s="364" t="s">
        <v>1063</v>
      </c>
      <c r="AK9" s="295" t="s">
        <v>1470</v>
      </c>
    </row>
    <row r="10" spans="1:37" ht="234" customHeight="1">
      <c r="A10" s="104"/>
      <c r="B10" s="477"/>
      <c r="C10" s="353" t="s">
        <v>1236</v>
      </c>
      <c r="D10" s="343" t="s">
        <v>1438</v>
      </c>
      <c r="E10" s="280" t="s">
        <v>1147</v>
      </c>
      <c r="F10" s="281" t="s">
        <v>1380</v>
      </c>
      <c r="G10" s="281" t="s">
        <v>1381</v>
      </c>
      <c r="H10" s="375" t="s">
        <v>1491</v>
      </c>
      <c r="I10" s="280" t="s">
        <v>1382</v>
      </c>
      <c r="J10" s="284" t="s">
        <v>1383</v>
      </c>
      <c r="K10" s="280" t="s">
        <v>1116</v>
      </c>
      <c r="L10" s="280" t="s">
        <v>1117</v>
      </c>
      <c r="M10" s="284">
        <v>1000000</v>
      </c>
      <c r="N10" s="284">
        <v>1000000</v>
      </c>
      <c r="O10" s="284">
        <v>0</v>
      </c>
      <c r="P10" s="284">
        <v>1000000</v>
      </c>
      <c r="Q10" s="284">
        <v>22000000</v>
      </c>
      <c r="R10" s="284">
        <v>25000000</v>
      </c>
      <c r="S10" s="360" t="s">
        <v>1501</v>
      </c>
      <c r="T10" s="295" t="s">
        <v>1460</v>
      </c>
      <c r="U10" s="292" t="s">
        <v>1237</v>
      </c>
      <c r="V10" s="280" t="s">
        <v>1494</v>
      </c>
      <c r="W10" s="280" t="s">
        <v>1135</v>
      </c>
      <c r="X10" s="280" t="s">
        <v>1164</v>
      </c>
      <c r="Y10" s="293">
        <v>0.81</v>
      </c>
      <c r="Z10" s="280" t="s">
        <v>1471</v>
      </c>
      <c r="AA10" s="293">
        <v>0.25</v>
      </c>
      <c r="AB10" s="293" t="s">
        <v>1198</v>
      </c>
      <c r="AC10" s="293">
        <v>0.25</v>
      </c>
      <c r="AD10" s="293" t="s">
        <v>1198</v>
      </c>
      <c r="AE10" s="293">
        <v>0.25</v>
      </c>
      <c r="AF10" s="293" t="s">
        <v>1198</v>
      </c>
      <c r="AG10" s="293">
        <v>0.25</v>
      </c>
      <c r="AH10" s="293" t="s">
        <v>1198</v>
      </c>
      <c r="AI10" s="293">
        <v>1</v>
      </c>
      <c r="AJ10" s="364" t="s">
        <v>1063</v>
      </c>
      <c r="AK10" s="295" t="s">
        <v>1472</v>
      </c>
    </row>
    <row r="11" spans="1:37" ht="15.6">
      <c r="A11" s="104"/>
      <c r="B11" s="115"/>
      <c r="C11" s="116"/>
      <c r="D11" s="117" t="s">
        <v>890</v>
      </c>
      <c r="E11" s="118"/>
      <c r="F11" s="118"/>
      <c r="G11" s="118"/>
      <c r="H11" s="118"/>
      <c r="I11" s="118"/>
      <c r="J11" s="118"/>
      <c r="K11" s="118"/>
      <c r="L11" s="118"/>
      <c r="M11" s="119"/>
      <c r="N11" s="119"/>
      <c r="O11" s="119"/>
      <c r="P11" s="119"/>
      <c r="Q11" s="119"/>
      <c r="R11" s="120"/>
      <c r="S11" s="120"/>
      <c r="T11" s="120"/>
      <c r="U11" s="120"/>
      <c r="V11" s="121"/>
      <c r="W11" s="116"/>
      <c r="X11" s="122"/>
      <c r="Y11" s="123"/>
      <c r="Z11" s="122"/>
      <c r="AA11" s="122"/>
      <c r="AB11" s="122"/>
      <c r="AC11" s="123"/>
      <c r="AD11" s="123"/>
      <c r="AE11" s="123"/>
      <c r="AF11" s="123"/>
      <c r="AG11" s="123"/>
      <c r="AH11" s="123"/>
      <c r="AI11" s="123"/>
      <c r="AJ11" s="116"/>
      <c r="AK11" s="124"/>
    </row>
    <row r="12" spans="1:37" ht="15.6">
      <c r="A12" s="104"/>
      <c r="B12" s="115"/>
      <c r="C12" s="116"/>
      <c r="D12" s="117"/>
      <c r="E12" s="118"/>
      <c r="F12" s="118"/>
      <c r="G12" s="118"/>
      <c r="H12" s="118"/>
      <c r="I12" s="118"/>
      <c r="J12" s="118"/>
      <c r="K12" s="118"/>
      <c r="L12" s="118"/>
      <c r="M12" s="119"/>
      <c r="N12" s="119"/>
      <c r="O12" s="119"/>
      <c r="P12" s="119"/>
      <c r="Q12" s="119"/>
      <c r="R12" s="120"/>
      <c r="S12" s="120"/>
      <c r="T12" s="120"/>
      <c r="U12" s="120"/>
      <c r="V12" s="121"/>
      <c r="W12" s="116"/>
      <c r="X12" s="122"/>
      <c r="Y12" s="123"/>
      <c r="Z12" s="122"/>
      <c r="AA12" s="122"/>
      <c r="AB12" s="122"/>
      <c r="AC12" s="123"/>
      <c r="AD12" s="123"/>
      <c r="AE12" s="123"/>
      <c r="AF12" s="123"/>
      <c r="AG12" s="123"/>
      <c r="AH12" s="123"/>
      <c r="AI12" s="123"/>
      <c r="AJ12" s="116"/>
      <c r="AK12" s="121"/>
    </row>
    <row r="13" spans="1:37" ht="15.6">
      <c r="A13" s="104"/>
      <c r="B13" s="115"/>
      <c r="C13" s="125"/>
      <c r="D13" s="117" t="s">
        <v>890</v>
      </c>
      <c r="E13" s="118"/>
      <c r="F13" s="118"/>
      <c r="G13" s="118"/>
      <c r="H13" s="118"/>
      <c r="I13" s="118"/>
      <c r="J13" s="118"/>
      <c r="K13" s="118"/>
      <c r="L13" s="118"/>
      <c r="M13" s="119"/>
      <c r="N13" s="119"/>
      <c r="O13" s="119"/>
      <c r="P13" s="119"/>
      <c r="Q13" s="119"/>
      <c r="R13" s="120"/>
      <c r="S13" s="120"/>
      <c r="T13" s="120"/>
      <c r="U13" s="120"/>
      <c r="V13" s="121"/>
      <c r="W13" s="116"/>
      <c r="X13" s="122"/>
      <c r="Y13" s="123"/>
      <c r="Z13" s="116"/>
      <c r="AA13" s="116"/>
      <c r="AB13" s="116"/>
      <c r="AC13" s="123"/>
      <c r="AD13" s="123"/>
      <c r="AE13" s="123"/>
      <c r="AF13" s="123"/>
      <c r="AG13" s="123"/>
      <c r="AH13" s="123"/>
      <c r="AI13" s="123"/>
      <c r="AJ13" s="389" t="s">
        <v>1495</v>
      </c>
      <c r="AK13" s="388">
        <v>25000000</v>
      </c>
    </row>
    <row r="14" spans="1:37" ht="15.6">
      <c r="A14" s="104"/>
      <c r="B14" s="115"/>
      <c r="C14" s="125"/>
      <c r="D14" s="455"/>
      <c r="E14" s="455"/>
      <c r="F14" s="126"/>
      <c r="G14" s="126"/>
      <c r="H14" s="126"/>
      <c r="I14" s="126"/>
      <c r="J14" s="126"/>
      <c r="K14" s="126"/>
      <c r="L14" s="126"/>
      <c r="M14" s="119"/>
      <c r="N14" s="119"/>
      <c r="O14" s="119"/>
      <c r="P14" s="119"/>
      <c r="Q14" s="119"/>
      <c r="R14" s="120"/>
      <c r="S14" s="120"/>
      <c r="T14" s="120"/>
      <c r="U14" s="120"/>
      <c r="V14" s="121"/>
      <c r="W14" s="116"/>
      <c r="X14" s="451"/>
      <c r="Y14" s="451"/>
      <c r="Z14" s="451"/>
      <c r="AA14" s="451"/>
      <c r="AB14" s="116"/>
      <c r="AC14" s="123"/>
      <c r="AD14" s="123"/>
      <c r="AE14" s="123"/>
      <c r="AF14" s="123"/>
      <c r="AG14" s="123"/>
      <c r="AH14" s="123"/>
      <c r="AI14" s="123"/>
      <c r="AJ14" s="116"/>
      <c r="AK14" s="121"/>
    </row>
    <row r="15" spans="1:37" ht="15.6">
      <c r="A15" s="104"/>
      <c r="B15" s="115"/>
      <c r="C15" s="125"/>
      <c r="D15" s="450"/>
      <c r="E15" s="450"/>
      <c r="F15" s="127"/>
      <c r="G15" s="127"/>
      <c r="H15" s="127"/>
      <c r="I15" s="127"/>
      <c r="J15" s="127"/>
      <c r="K15" s="127"/>
      <c r="L15" s="127"/>
      <c r="M15" s="119"/>
      <c r="N15" s="119"/>
      <c r="O15" s="119"/>
      <c r="P15" s="119"/>
      <c r="Q15" s="119"/>
      <c r="R15" s="120"/>
      <c r="S15" s="120"/>
      <c r="T15" s="120"/>
      <c r="U15" s="120"/>
      <c r="V15" s="121"/>
      <c r="W15" s="116"/>
      <c r="X15" s="451"/>
      <c r="Y15" s="451"/>
      <c r="Z15" s="451"/>
      <c r="AA15" s="451"/>
      <c r="AB15" s="116"/>
      <c r="AC15" s="123"/>
      <c r="AD15" s="123"/>
      <c r="AE15" s="123"/>
      <c r="AF15" s="123"/>
      <c r="AG15" s="123"/>
      <c r="AH15" s="123"/>
      <c r="AI15" s="123"/>
      <c r="AJ15" s="116"/>
      <c r="AK15" s="121"/>
    </row>
    <row r="16" spans="1:37" ht="15.6">
      <c r="A16" s="104"/>
      <c r="B16" s="115"/>
      <c r="C16" s="125"/>
      <c r="D16" s="450"/>
      <c r="E16" s="450"/>
      <c r="F16" s="127"/>
      <c r="G16" s="127"/>
      <c r="H16" s="127"/>
      <c r="I16" s="127"/>
      <c r="J16" s="127"/>
      <c r="K16" s="127"/>
      <c r="L16" s="127"/>
      <c r="M16" s="119"/>
      <c r="N16" s="119"/>
      <c r="O16" s="119"/>
      <c r="P16" s="119"/>
      <c r="Q16" s="119"/>
      <c r="R16" s="120"/>
      <c r="S16" s="120"/>
      <c r="T16" s="120"/>
      <c r="U16" s="120"/>
      <c r="V16" s="121"/>
      <c r="W16" s="116"/>
      <c r="X16" s="451"/>
      <c r="Y16" s="451"/>
      <c r="Z16" s="451"/>
      <c r="AA16" s="451"/>
      <c r="AB16" s="116"/>
      <c r="AC16" s="123"/>
      <c r="AD16" s="123"/>
      <c r="AE16" s="123"/>
      <c r="AF16" s="123"/>
      <c r="AG16" s="123"/>
      <c r="AH16" s="123"/>
      <c r="AI16" s="123"/>
      <c r="AJ16" s="116"/>
      <c r="AK16" s="121"/>
    </row>
    <row r="17" spans="1:37" ht="15.6">
      <c r="A17" s="104"/>
      <c r="B17" s="115"/>
      <c r="C17" s="125"/>
      <c r="D17" s="450" t="s">
        <v>890</v>
      </c>
      <c r="E17" s="450"/>
      <c r="F17" s="127"/>
      <c r="G17" s="127"/>
      <c r="H17" s="127"/>
      <c r="I17" s="127"/>
      <c r="J17" s="127"/>
      <c r="K17" s="127"/>
      <c r="L17" s="127"/>
      <c r="M17" s="119"/>
      <c r="N17" s="119"/>
      <c r="O17" s="119"/>
      <c r="P17" s="119"/>
      <c r="Q17" s="119"/>
      <c r="R17" s="120"/>
      <c r="S17" s="120"/>
      <c r="T17" s="120"/>
      <c r="U17" s="120"/>
      <c r="V17" s="121"/>
      <c r="W17" s="116"/>
      <c r="X17" s="451"/>
      <c r="Y17" s="451"/>
      <c r="Z17" s="451"/>
      <c r="AA17" s="451"/>
      <c r="AB17" s="122"/>
      <c r="AC17" s="123"/>
      <c r="AD17" s="123"/>
      <c r="AE17" s="123"/>
      <c r="AF17" s="123"/>
      <c r="AG17" s="123"/>
      <c r="AH17" s="123"/>
      <c r="AI17" s="123"/>
      <c r="AJ17" s="116"/>
      <c r="AK17" s="121"/>
    </row>
    <row r="18" spans="1:37" ht="15.6">
      <c r="A18" s="181"/>
      <c r="B18" s="172"/>
      <c r="C18" s="173"/>
      <c r="D18" s="452"/>
      <c r="E18" s="452"/>
      <c r="F18" s="174"/>
      <c r="G18" s="174"/>
      <c r="H18" s="174"/>
      <c r="I18" s="174"/>
      <c r="J18" s="174"/>
      <c r="K18" s="174"/>
      <c r="L18" s="174"/>
      <c r="M18" s="175"/>
      <c r="N18" s="175"/>
      <c r="O18" s="175"/>
      <c r="P18" s="175"/>
      <c r="Q18" s="175"/>
      <c r="R18" s="176"/>
      <c r="S18" s="176"/>
      <c r="T18" s="176"/>
      <c r="U18" s="176"/>
      <c r="V18" s="177"/>
      <c r="W18" s="178"/>
      <c r="X18" s="453"/>
      <c r="Y18" s="453"/>
      <c r="Z18" s="453"/>
      <c r="AA18" s="453"/>
      <c r="AB18" s="179"/>
      <c r="AC18" s="180"/>
      <c r="AD18" s="180"/>
      <c r="AE18" s="180"/>
      <c r="AF18" s="180"/>
      <c r="AG18" s="180"/>
      <c r="AH18" s="180"/>
      <c r="AI18" s="180"/>
      <c r="AJ18" s="178"/>
      <c r="AK18" s="177"/>
    </row>
  </sheetData>
  <mergeCells count="33">
    <mergeCell ref="D16:E16"/>
    <mergeCell ref="X16:AA16"/>
    <mergeCell ref="D17:E17"/>
    <mergeCell ref="X17:AA17"/>
    <mergeCell ref="D18:E18"/>
    <mergeCell ref="X18:AA18"/>
    <mergeCell ref="B9:B10"/>
    <mergeCell ref="D14:E14"/>
    <mergeCell ref="X14:AA14"/>
    <mergeCell ref="D15:E15"/>
    <mergeCell ref="X15:AA15"/>
    <mergeCell ref="AK3:AK5"/>
    <mergeCell ref="AA4:AB4"/>
    <mergeCell ref="AC4:AD4"/>
    <mergeCell ref="AE4:AF4"/>
    <mergeCell ref="AG4:AI4"/>
    <mergeCell ref="AA3:AI3"/>
    <mergeCell ref="B1:AK1"/>
    <mergeCell ref="B2:AK2"/>
    <mergeCell ref="B3:D5"/>
    <mergeCell ref="E3:E5"/>
    <mergeCell ref="F3:G4"/>
    <mergeCell ref="I3:L4"/>
    <mergeCell ref="M3:R4"/>
    <mergeCell ref="S3:S5"/>
    <mergeCell ref="T3:T5"/>
    <mergeCell ref="U3:U5"/>
    <mergeCell ref="V3:V5"/>
    <mergeCell ref="W3:W5"/>
    <mergeCell ref="X3:X5"/>
    <mergeCell ref="Y3:Y5"/>
    <mergeCell ref="Z3:Z5"/>
    <mergeCell ref="AJ3:AJ5"/>
  </mergeCells>
  <hyperlinks>
    <hyperlink ref="AJ6" r:id="rId1" xr:uid="{0985087E-6E3C-4EAD-8A3C-1C16678CFB0A}"/>
    <hyperlink ref="AJ7" r:id="rId2" xr:uid="{707EF736-243B-4E3A-9BC0-3295AC96AF06}"/>
    <hyperlink ref="AJ8" r:id="rId3" xr:uid="{854F6E80-591C-46F9-96FB-66B7A6A9C6F4}"/>
    <hyperlink ref="AJ10" r:id="rId4" xr:uid="{7582BBEC-6E6A-43E7-9ED0-24F1923712BC}"/>
    <hyperlink ref="AJ9" r:id="rId5" xr:uid="{0D55E60F-8D47-4718-99D8-35F714DF4650}"/>
  </hyperlinks>
  <pageMargins left="0.7" right="0.7" top="0.75" bottom="0.75" header="0.3" footer="0.3"/>
  <pageSetup paperSize="5" scale="32" fitToHeight="0" orientation="landscape" horizontalDpi="4294967293" verticalDpi="200" r:id="rId6"/>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8"/>
  <sheetViews>
    <sheetView zoomScale="84" zoomScaleNormal="84" workbookViewId="0">
      <selection activeCell="AE39" sqref="AE39"/>
    </sheetView>
  </sheetViews>
  <sheetFormatPr baseColWidth="10" defaultRowHeight="14.4"/>
  <cols>
    <col min="1" max="13" width="3.33203125" customWidth="1"/>
    <col min="14" max="15" width="4.33203125" customWidth="1"/>
    <col min="16" max="20" width="3.33203125" customWidth="1"/>
    <col min="21" max="30" width="3.6640625" customWidth="1"/>
  </cols>
  <sheetData>
    <row r="1" spans="1:26" ht="6.9" customHeight="1">
      <c r="A1" s="527"/>
      <c r="B1" s="527"/>
      <c r="C1" s="527"/>
      <c r="D1" s="527"/>
      <c r="E1" s="527"/>
      <c r="F1" s="527"/>
      <c r="G1" s="527"/>
      <c r="H1" s="527"/>
      <c r="I1" s="527"/>
      <c r="J1" s="527"/>
      <c r="K1" s="527"/>
      <c r="L1" s="527"/>
      <c r="M1" s="527"/>
      <c r="N1" s="527"/>
      <c r="O1" s="527"/>
      <c r="P1" s="527"/>
      <c r="Q1" s="527"/>
      <c r="R1" s="527"/>
      <c r="S1" s="527"/>
      <c r="T1" s="527"/>
      <c r="U1" s="527"/>
      <c r="V1" s="527"/>
      <c r="W1" s="527"/>
      <c r="X1" s="527"/>
      <c r="Y1" s="527"/>
      <c r="Z1" s="527"/>
    </row>
    <row r="2" spans="1:26" ht="15.6">
      <c r="A2" s="528"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28"/>
    </row>
    <row r="3" spans="1:26" ht="15.6">
      <c r="A3" s="528"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28"/>
    </row>
    <row r="4" spans="1:26" ht="15.6">
      <c r="A4" s="528"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row>
    <row r="5" spans="1:26" ht="6.9" customHeight="1">
      <c r="A5" s="529"/>
      <c r="B5" s="529"/>
      <c r="C5" s="529"/>
      <c r="D5" s="529"/>
      <c r="E5" s="529"/>
      <c r="F5" s="529"/>
      <c r="G5" s="529"/>
      <c r="H5" s="529"/>
      <c r="I5" s="529"/>
      <c r="J5" s="529"/>
      <c r="K5" s="529"/>
      <c r="L5" s="529"/>
      <c r="M5" s="529"/>
      <c r="N5" s="529"/>
      <c r="O5" s="529"/>
      <c r="P5" s="529"/>
      <c r="Q5" s="529"/>
      <c r="R5" s="529"/>
      <c r="S5" s="529"/>
      <c r="T5" s="529"/>
      <c r="U5" s="529"/>
      <c r="V5" s="529"/>
      <c r="W5" s="529"/>
      <c r="X5" s="529"/>
      <c r="Y5" s="529"/>
      <c r="Z5" s="529"/>
    </row>
    <row r="6" spans="1:26">
      <c r="A6" s="161" t="s">
        <v>894</v>
      </c>
      <c r="B6" s="162"/>
      <c r="C6" s="162"/>
      <c r="D6" s="162"/>
      <c r="E6" s="162"/>
      <c r="F6" s="162"/>
      <c r="G6" s="162"/>
      <c r="H6" s="162"/>
      <c r="I6" s="162"/>
      <c r="J6" s="162"/>
      <c r="K6" s="162"/>
      <c r="L6" s="162"/>
      <c r="M6" s="162"/>
      <c r="N6" s="162"/>
      <c r="O6" s="162"/>
      <c r="P6" s="162"/>
      <c r="Q6" s="162"/>
      <c r="R6" s="162"/>
      <c r="S6" s="162"/>
      <c r="T6" s="162"/>
      <c r="U6" s="162"/>
      <c r="V6" s="162" t="s">
        <v>895</v>
      </c>
      <c r="W6" s="162"/>
      <c r="X6" s="162"/>
      <c r="Y6" s="162"/>
      <c r="Z6" s="162"/>
    </row>
    <row r="7" spans="1:26">
      <c r="A7" s="161" t="s">
        <v>896</v>
      </c>
      <c r="B7" s="162"/>
      <c r="C7" s="162"/>
      <c r="D7" s="162"/>
      <c r="E7" s="162"/>
      <c r="F7" s="162"/>
      <c r="G7" s="162"/>
      <c r="H7" s="162"/>
      <c r="I7" s="162"/>
      <c r="J7" s="162"/>
      <c r="K7" s="162"/>
      <c r="L7" s="162"/>
      <c r="M7" s="162"/>
      <c r="N7" s="162"/>
      <c r="O7" s="162"/>
      <c r="P7" s="162"/>
      <c r="Q7" s="162"/>
      <c r="R7" s="162"/>
      <c r="S7" s="162"/>
      <c r="T7" s="162"/>
      <c r="U7" s="162"/>
      <c r="V7" s="162"/>
      <c r="W7" s="162"/>
      <c r="X7" s="162"/>
      <c r="Y7" s="162"/>
      <c r="Z7" s="162"/>
    </row>
    <row r="8" spans="1:26">
      <c r="A8" s="161" t="s">
        <v>897</v>
      </c>
      <c r="B8" s="162"/>
      <c r="C8" s="162"/>
      <c r="D8" s="162"/>
      <c r="E8" s="162"/>
      <c r="F8" s="162"/>
      <c r="G8" s="162"/>
      <c r="H8" s="162"/>
      <c r="I8" s="162"/>
      <c r="J8" s="162"/>
      <c r="K8" s="162"/>
      <c r="L8" s="162"/>
      <c r="M8" s="162"/>
      <c r="N8" s="162"/>
      <c r="O8" s="162"/>
      <c r="P8" s="162"/>
      <c r="Q8" s="162"/>
      <c r="R8" s="162"/>
      <c r="S8" s="162"/>
      <c r="T8" s="162"/>
      <c r="U8" s="162"/>
      <c r="V8" s="162"/>
      <c r="W8" s="162"/>
      <c r="X8" s="162"/>
      <c r="Y8" s="162"/>
      <c r="Z8" s="162"/>
    </row>
    <row r="9" spans="1:26" ht="20.100000000000001" customHeight="1">
      <c r="A9" s="524" t="s">
        <v>898</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519" t="s">
        <v>899</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row>
    <row r="11" spans="1:26">
      <c r="A11" s="519"/>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c r="Z11" s="519"/>
    </row>
    <row r="12" spans="1:26" ht="20.100000000000001" customHeight="1">
      <c r="A12" s="520" t="s">
        <v>900</v>
      </c>
      <c r="B12" s="520"/>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row>
    <row r="13" spans="1:26">
      <c r="A13" s="519" t="s">
        <v>901</v>
      </c>
      <c r="B13" s="519"/>
      <c r="C13" s="519"/>
      <c r="D13" s="519"/>
      <c r="E13" s="519"/>
      <c r="F13" s="519"/>
      <c r="G13" s="519"/>
      <c r="H13" s="519"/>
      <c r="I13" s="519"/>
      <c r="J13" s="519"/>
      <c r="K13" s="519"/>
      <c r="L13" s="519"/>
      <c r="M13" s="519"/>
      <c r="N13" s="519"/>
      <c r="O13" s="519"/>
      <c r="P13" s="519"/>
      <c r="Q13" s="519"/>
      <c r="R13" s="519"/>
      <c r="S13" s="519"/>
      <c r="T13" s="519"/>
      <c r="U13" s="519"/>
      <c r="V13" s="519"/>
      <c r="W13" s="519"/>
      <c r="X13" s="519"/>
      <c r="Y13" s="519"/>
      <c r="Z13" s="519"/>
    </row>
    <row r="14" spans="1:26">
      <c r="A14" s="519"/>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ht="26.25" customHeight="1">
      <c r="A16" s="522" t="s">
        <v>190</v>
      </c>
      <c r="B16" s="522"/>
      <c r="C16" s="494" t="s">
        <v>903</v>
      </c>
      <c r="D16" s="494"/>
      <c r="E16" s="494"/>
      <c r="F16" s="494"/>
      <c r="G16" s="494"/>
      <c r="H16" s="494"/>
      <c r="I16" s="494"/>
      <c r="J16" s="494"/>
      <c r="K16" s="494"/>
      <c r="L16" s="494"/>
      <c r="M16" s="494"/>
      <c r="N16" s="494"/>
      <c r="O16" s="494"/>
      <c r="P16" s="494"/>
      <c r="Q16" s="494"/>
      <c r="R16" s="494"/>
      <c r="S16" s="494"/>
      <c r="T16" s="494"/>
      <c r="U16" s="523" t="s">
        <v>968</v>
      </c>
      <c r="V16" s="523"/>
      <c r="W16" s="523"/>
      <c r="X16" s="523"/>
      <c r="Y16" s="523"/>
      <c r="Z16" s="523"/>
    </row>
    <row r="17" spans="1:26">
      <c r="A17" s="488" t="s">
        <v>904</v>
      </c>
      <c r="B17" s="489"/>
      <c r="C17" s="488" t="s">
        <v>905</v>
      </c>
      <c r="D17" s="489"/>
      <c r="E17" s="489"/>
      <c r="F17" s="489"/>
      <c r="G17" s="489"/>
      <c r="H17" s="489"/>
      <c r="I17" s="489"/>
      <c r="J17" s="489"/>
      <c r="K17" s="489"/>
      <c r="L17" s="489"/>
      <c r="M17" s="489"/>
      <c r="N17" s="489"/>
      <c r="O17" s="489"/>
      <c r="P17" s="489"/>
      <c r="Q17" s="489"/>
      <c r="R17" s="489"/>
      <c r="S17" s="489"/>
      <c r="T17" s="489"/>
      <c r="U17" s="488" t="s">
        <v>906</v>
      </c>
      <c r="V17" s="489"/>
      <c r="W17" s="489"/>
      <c r="X17" s="489"/>
      <c r="Y17" s="489"/>
      <c r="Z17" s="489"/>
    </row>
    <row r="18" spans="1:26">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495" t="s">
        <v>910</v>
      </c>
      <c r="B20" s="512"/>
      <c r="C20" s="512"/>
      <c r="D20" s="512"/>
      <c r="E20" s="512"/>
      <c r="F20" s="512"/>
      <c r="G20" s="512"/>
      <c r="H20" s="512"/>
      <c r="I20" s="512"/>
      <c r="J20" s="512"/>
      <c r="K20" s="512"/>
      <c r="L20" s="512"/>
      <c r="M20" s="512"/>
      <c r="N20" s="512"/>
      <c r="O20" s="513"/>
      <c r="P20" s="488" t="s">
        <v>911</v>
      </c>
      <c r="Q20" s="489"/>
      <c r="R20" s="489"/>
      <c r="S20" s="489"/>
      <c r="T20" s="489"/>
      <c r="U20" s="488" t="s">
        <v>912</v>
      </c>
      <c r="V20" s="489"/>
      <c r="W20" s="489"/>
      <c r="X20" s="489"/>
      <c r="Y20" s="489"/>
      <c r="Z20" s="489"/>
    </row>
    <row r="21" spans="1:26">
      <c r="A21" s="514"/>
      <c r="B21" s="515"/>
      <c r="C21" s="515"/>
      <c r="D21" s="515"/>
      <c r="E21" s="515"/>
      <c r="F21" s="515"/>
      <c r="G21" s="515"/>
      <c r="H21" s="515"/>
      <c r="I21" s="515"/>
      <c r="J21" s="515"/>
      <c r="K21" s="515"/>
      <c r="L21" s="515"/>
      <c r="M21" s="515"/>
      <c r="N21" s="515"/>
      <c r="O21" s="516"/>
      <c r="P21" s="489"/>
      <c r="Q21" s="489"/>
      <c r="R21" s="489"/>
      <c r="S21" s="489"/>
      <c r="T21" s="489"/>
      <c r="U21" s="489"/>
      <c r="V21" s="489"/>
      <c r="W21" s="489"/>
      <c r="X21" s="489"/>
      <c r="Y21" s="489"/>
      <c r="Z21" s="48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ht="9.9" customHeight="1">
      <c r="A23" s="495" t="s">
        <v>915</v>
      </c>
      <c r="B23" s="512"/>
      <c r="C23" s="512"/>
      <c r="D23" s="512"/>
      <c r="E23" s="512"/>
      <c r="F23" s="512"/>
      <c r="G23" s="512"/>
      <c r="H23" s="512"/>
      <c r="I23" s="512"/>
      <c r="J23" s="512"/>
      <c r="K23" s="512"/>
      <c r="L23" s="512"/>
      <c r="M23" s="512"/>
      <c r="N23" s="512"/>
      <c r="O23" s="512"/>
      <c r="P23" s="512"/>
      <c r="Q23" s="512"/>
      <c r="R23" s="512"/>
      <c r="S23" s="512"/>
      <c r="T23" s="513"/>
      <c r="U23" s="517" t="s">
        <v>916</v>
      </c>
      <c r="V23" s="517"/>
      <c r="W23" s="517"/>
      <c r="X23" s="517"/>
      <c r="Y23" s="517"/>
      <c r="Z23" s="517"/>
    </row>
    <row r="24" spans="1:26" ht="9.9" customHeight="1">
      <c r="A24" s="514"/>
      <c r="B24" s="515"/>
      <c r="C24" s="515"/>
      <c r="D24" s="515"/>
      <c r="E24" s="515"/>
      <c r="F24" s="515"/>
      <c r="G24" s="515"/>
      <c r="H24" s="515"/>
      <c r="I24" s="515"/>
      <c r="J24" s="515"/>
      <c r="K24" s="515"/>
      <c r="L24" s="515"/>
      <c r="M24" s="515"/>
      <c r="N24" s="515"/>
      <c r="O24" s="515"/>
      <c r="P24" s="515"/>
      <c r="Q24" s="515"/>
      <c r="R24" s="515"/>
      <c r="S24" s="515"/>
      <c r="T24" s="516"/>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920</v>
      </c>
      <c r="B26" s="486"/>
      <c r="C26" s="486"/>
      <c r="D26" s="486"/>
      <c r="E26" s="486"/>
      <c r="F26" s="486"/>
      <c r="G26" s="486"/>
      <c r="H26" s="486" t="s">
        <v>921</v>
      </c>
      <c r="I26" s="486"/>
      <c r="J26" s="486"/>
      <c r="K26" s="486"/>
      <c r="L26" s="486"/>
      <c r="M26" s="486"/>
      <c r="N26" s="486"/>
      <c r="O26" s="486"/>
      <c r="P26" s="486" t="s">
        <v>922</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ht="15" customHeight="1">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928</v>
      </c>
      <c r="B29" s="486"/>
      <c r="C29" s="486"/>
      <c r="D29" s="486"/>
      <c r="E29" s="486"/>
      <c r="F29" s="486"/>
      <c r="G29" s="486"/>
      <c r="H29" s="486"/>
      <c r="I29" s="486"/>
      <c r="J29" s="508" t="s">
        <v>929</v>
      </c>
      <c r="K29" s="486"/>
      <c r="L29" s="486"/>
      <c r="M29" s="486"/>
      <c r="N29" s="508" t="s">
        <v>930</v>
      </c>
      <c r="O29" s="486"/>
      <c r="P29" s="486"/>
      <c r="Q29" s="486"/>
      <c r="R29" s="486"/>
      <c r="S29" s="486"/>
      <c r="T29" s="486"/>
      <c r="U29" s="508" t="s">
        <v>931</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488" t="s">
        <v>937</v>
      </c>
      <c r="B32" s="489"/>
      <c r="C32" s="489"/>
      <c r="D32" s="488" t="s">
        <v>938</v>
      </c>
      <c r="E32" s="489"/>
      <c r="F32" s="489"/>
      <c r="G32" s="488" t="s">
        <v>939</v>
      </c>
      <c r="H32" s="489"/>
      <c r="I32" s="489"/>
      <c r="J32" s="488" t="s">
        <v>940</v>
      </c>
      <c r="K32" s="489"/>
      <c r="L32" s="489"/>
      <c r="M32" s="489"/>
      <c r="N32" s="488" t="s">
        <v>941</v>
      </c>
      <c r="O32" s="489"/>
      <c r="P32" s="489"/>
      <c r="Q32" s="489"/>
      <c r="R32" s="489"/>
      <c r="S32" s="489"/>
      <c r="T32" s="489"/>
      <c r="U32" s="488" t="s">
        <v>942</v>
      </c>
      <c r="V32" s="489"/>
      <c r="W32" s="489"/>
      <c r="X32" s="489"/>
      <c r="Y32" s="489"/>
      <c r="Z32" s="489"/>
    </row>
    <row r="33" spans="1:26">
      <c r="A33" s="489"/>
      <c r="B33" s="489"/>
      <c r="C33" s="489"/>
      <c r="D33" s="489"/>
      <c r="E33" s="489"/>
      <c r="F33" s="489"/>
      <c r="G33" s="489"/>
      <c r="H33" s="489"/>
      <c r="I33" s="489"/>
      <c r="J33" s="489"/>
      <c r="K33" s="489"/>
      <c r="L33" s="489"/>
      <c r="M33" s="489"/>
      <c r="N33" s="489"/>
      <c r="O33" s="489"/>
      <c r="P33" s="489"/>
      <c r="Q33" s="489"/>
      <c r="R33" s="489"/>
      <c r="S33" s="489"/>
      <c r="T33" s="489"/>
      <c r="U33" s="489"/>
      <c r="V33" s="489"/>
      <c r="W33" s="489"/>
      <c r="X33" s="489"/>
      <c r="Y33" s="489"/>
      <c r="Z33" s="48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ht="28.5" customHeight="1">
      <c r="A35" s="494" t="s">
        <v>903</v>
      </c>
      <c r="B35" s="494"/>
      <c r="C35" s="494"/>
      <c r="D35" s="494"/>
      <c r="E35" s="494"/>
      <c r="F35" s="494"/>
      <c r="G35" s="494"/>
      <c r="H35" s="494"/>
      <c r="I35" s="494"/>
      <c r="J35" s="494"/>
      <c r="K35" s="494"/>
      <c r="L35" s="494"/>
      <c r="M35" s="494"/>
      <c r="N35" s="494" t="s">
        <v>944</v>
      </c>
      <c r="O35" s="494"/>
      <c r="P35" s="494"/>
      <c r="Q35" s="494"/>
      <c r="R35" s="494"/>
      <c r="S35" s="494"/>
      <c r="T35" s="494"/>
      <c r="U35" s="501" t="s">
        <v>969</v>
      </c>
      <c r="V35" s="501"/>
      <c r="W35" s="501"/>
      <c r="X35" s="501"/>
      <c r="Y35" s="501"/>
      <c r="Z35" s="501"/>
    </row>
    <row r="36" spans="1:26">
      <c r="A36" s="502" t="s">
        <v>945</v>
      </c>
      <c r="B36" s="503"/>
      <c r="C36" s="503"/>
      <c r="D36" s="503"/>
      <c r="E36" s="503"/>
      <c r="F36" s="503"/>
      <c r="G36" s="503"/>
      <c r="H36" s="503"/>
      <c r="I36" s="503"/>
      <c r="J36" s="503"/>
      <c r="K36" s="503"/>
      <c r="L36" s="503"/>
      <c r="M36" s="504"/>
      <c r="N36" s="502" t="s">
        <v>946</v>
      </c>
      <c r="O36" s="503"/>
      <c r="P36" s="503"/>
      <c r="Q36" s="503"/>
      <c r="R36" s="503"/>
      <c r="S36" s="503"/>
      <c r="T36" s="504"/>
      <c r="U36" s="502" t="s">
        <v>947</v>
      </c>
      <c r="V36" s="503"/>
      <c r="W36" s="503"/>
      <c r="X36" s="503"/>
      <c r="Y36" s="503"/>
      <c r="Z36" s="504"/>
    </row>
    <row r="37" spans="1:26">
      <c r="A37" s="166"/>
      <c r="B37" s="167"/>
      <c r="C37" s="167"/>
      <c r="D37" s="167"/>
      <c r="E37" s="167"/>
      <c r="F37" s="167"/>
      <c r="G37" s="167"/>
      <c r="H37" s="167"/>
      <c r="I37" s="167"/>
      <c r="J37" s="167"/>
      <c r="K37" s="167"/>
      <c r="L37" s="167"/>
      <c r="M37" s="168"/>
      <c r="N37" s="166"/>
      <c r="O37" s="167"/>
      <c r="P37" s="167"/>
      <c r="Q37" s="167"/>
      <c r="R37" s="167"/>
      <c r="S37" s="167"/>
      <c r="T37" s="168"/>
      <c r="U37" s="166"/>
      <c r="V37" s="167"/>
      <c r="W37" s="167"/>
      <c r="X37" s="167"/>
      <c r="Y37" s="167"/>
      <c r="Z37" s="168"/>
    </row>
    <row r="38" spans="1:26" ht="1.5" customHeight="1">
      <c r="A38" s="169"/>
      <c r="B38" s="170"/>
      <c r="C38" s="170"/>
      <c r="D38" s="170"/>
      <c r="E38" s="170"/>
      <c r="F38" s="170"/>
      <c r="G38" s="170"/>
      <c r="H38" s="170"/>
      <c r="I38" s="170"/>
      <c r="J38" s="170"/>
      <c r="K38" s="170"/>
      <c r="L38" s="170"/>
      <c r="M38" s="171"/>
      <c r="N38" s="169"/>
      <c r="O38" s="170"/>
      <c r="P38" s="170"/>
      <c r="Q38" s="170"/>
      <c r="R38" s="170"/>
      <c r="S38" s="170"/>
      <c r="T38" s="171"/>
      <c r="U38" s="169"/>
      <c r="V38" s="170"/>
      <c r="W38" s="170"/>
      <c r="X38" s="170"/>
      <c r="Y38" s="170"/>
      <c r="Z38" s="171"/>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495" t="s">
        <v>949</v>
      </c>
      <c r="B40" s="496"/>
      <c r="C40" s="496"/>
      <c r="D40" s="496"/>
      <c r="E40" s="496"/>
      <c r="F40" s="496"/>
      <c r="G40" s="496"/>
      <c r="H40" s="496"/>
      <c r="I40" s="496"/>
      <c r="J40" s="496"/>
      <c r="K40" s="496"/>
      <c r="L40" s="496"/>
      <c r="M40" s="496"/>
      <c r="N40" s="496"/>
      <c r="O40" s="496"/>
      <c r="P40" s="496"/>
      <c r="Q40" s="496"/>
      <c r="R40" s="496"/>
      <c r="S40" s="496"/>
      <c r="T40" s="496"/>
      <c r="U40" s="496"/>
      <c r="V40" s="496"/>
      <c r="W40" s="496"/>
      <c r="X40" s="496"/>
      <c r="Y40" s="496"/>
      <c r="Z40" s="497"/>
    </row>
    <row r="41" spans="1:26" ht="4.5" customHeight="1">
      <c r="A41" s="498"/>
      <c r="B41" s="499"/>
      <c r="C41" s="499"/>
      <c r="D41" s="499"/>
      <c r="E41" s="499"/>
      <c r="F41" s="499"/>
      <c r="G41" s="499"/>
      <c r="H41" s="499"/>
      <c r="I41" s="499"/>
      <c r="J41" s="499"/>
      <c r="K41" s="499"/>
      <c r="L41" s="499"/>
      <c r="M41" s="499"/>
      <c r="N41" s="499"/>
      <c r="O41" s="499"/>
      <c r="P41" s="499"/>
      <c r="Q41" s="499"/>
      <c r="R41" s="499"/>
      <c r="S41" s="499"/>
      <c r="T41" s="499"/>
      <c r="U41" s="499"/>
      <c r="V41" s="499"/>
      <c r="W41" s="499"/>
      <c r="X41" s="499"/>
      <c r="Y41" s="499"/>
      <c r="Z41" s="500"/>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488" t="s">
        <v>954</v>
      </c>
      <c r="B44" s="489"/>
      <c r="C44" s="489"/>
      <c r="D44" s="489"/>
      <c r="E44" s="489"/>
      <c r="F44" s="489"/>
      <c r="G44" s="489"/>
      <c r="H44" s="489"/>
      <c r="I44" s="489"/>
      <c r="J44" s="489"/>
      <c r="K44" s="489"/>
      <c r="L44" s="489"/>
      <c r="M44" s="489"/>
      <c r="N44" s="488" t="s">
        <v>955</v>
      </c>
      <c r="O44" s="489"/>
      <c r="P44" s="489"/>
      <c r="Q44" s="489"/>
      <c r="R44" s="489"/>
      <c r="S44" s="489"/>
      <c r="T44" s="489"/>
      <c r="U44" s="488" t="s">
        <v>956</v>
      </c>
      <c r="V44" s="489"/>
      <c r="W44" s="489"/>
      <c r="X44" s="489"/>
      <c r="Y44" s="489"/>
      <c r="Z44" s="489"/>
    </row>
    <row r="45" spans="1:26">
      <c r="A45" s="489"/>
      <c r="B45" s="489"/>
      <c r="C45" s="489"/>
      <c r="D45" s="489"/>
      <c r="E45" s="489"/>
      <c r="F45" s="489"/>
      <c r="G45" s="489"/>
      <c r="H45" s="489"/>
      <c r="I45" s="489"/>
      <c r="J45" s="489"/>
      <c r="K45" s="489"/>
      <c r="L45" s="489"/>
      <c r="M45" s="489"/>
      <c r="N45" s="489"/>
      <c r="O45" s="489"/>
      <c r="P45" s="489"/>
      <c r="Q45" s="489"/>
      <c r="R45" s="489"/>
      <c r="S45" s="489"/>
      <c r="T45" s="489"/>
      <c r="U45" s="489"/>
      <c r="V45" s="489"/>
      <c r="W45" s="489"/>
      <c r="X45" s="489"/>
      <c r="Y45" s="489"/>
      <c r="Z45" s="489"/>
    </row>
    <row r="46" spans="1:26" ht="27" customHeight="1">
      <c r="A46" s="492" t="s">
        <v>957</v>
      </c>
      <c r="B46" s="492"/>
      <c r="C46" s="492"/>
      <c r="D46" s="492"/>
      <c r="E46" s="492"/>
      <c r="F46" s="492"/>
      <c r="G46" s="492"/>
      <c r="H46" s="492"/>
      <c r="I46" s="492"/>
      <c r="J46" s="492"/>
      <c r="K46" s="492"/>
      <c r="L46" s="492"/>
      <c r="M46" s="492"/>
      <c r="N46" s="492" t="s">
        <v>986</v>
      </c>
      <c r="O46" s="492"/>
      <c r="P46" s="492"/>
      <c r="Q46" s="492"/>
      <c r="R46" s="492"/>
      <c r="S46" s="492"/>
      <c r="T46" s="492"/>
      <c r="U46" s="493" t="s">
        <v>985</v>
      </c>
      <c r="V46" s="493"/>
      <c r="W46" s="493"/>
      <c r="X46" s="493"/>
      <c r="Y46" s="493"/>
      <c r="Z46" s="493"/>
    </row>
    <row r="47" spans="1:26" ht="9.9" customHeight="1">
      <c r="A47" s="488" t="s">
        <v>958</v>
      </c>
      <c r="B47" s="489"/>
      <c r="C47" s="489"/>
      <c r="D47" s="489"/>
      <c r="E47" s="489"/>
      <c r="F47" s="489"/>
      <c r="G47" s="489"/>
      <c r="H47" s="489"/>
      <c r="I47" s="489"/>
      <c r="J47" s="489"/>
      <c r="K47" s="489"/>
      <c r="L47" s="489"/>
      <c r="M47" s="489"/>
      <c r="N47" s="488" t="s">
        <v>959</v>
      </c>
      <c r="O47" s="489"/>
      <c r="P47" s="489"/>
      <c r="Q47" s="489"/>
      <c r="R47" s="489"/>
      <c r="S47" s="489"/>
      <c r="T47" s="489"/>
      <c r="U47" s="488" t="s">
        <v>960</v>
      </c>
      <c r="V47" s="489"/>
      <c r="W47" s="489"/>
      <c r="X47" s="489"/>
      <c r="Y47" s="489"/>
      <c r="Z47" s="489"/>
    </row>
    <row r="48" spans="1:26" ht="9.9" customHeight="1">
      <c r="A48" s="490"/>
      <c r="B48" s="490"/>
      <c r="C48" s="490"/>
      <c r="D48" s="490"/>
      <c r="E48" s="490"/>
      <c r="F48" s="490"/>
      <c r="G48" s="490"/>
      <c r="H48" s="490"/>
      <c r="I48" s="490"/>
      <c r="J48" s="490"/>
      <c r="K48" s="490"/>
      <c r="L48" s="490"/>
      <c r="M48" s="490"/>
      <c r="N48" s="490"/>
      <c r="O48" s="490"/>
      <c r="P48" s="490"/>
      <c r="Q48" s="490"/>
      <c r="R48" s="490"/>
      <c r="S48" s="490"/>
      <c r="T48" s="490"/>
      <c r="U48" s="490"/>
      <c r="V48" s="490"/>
      <c r="W48" s="490"/>
      <c r="X48" s="490"/>
      <c r="Y48" s="490"/>
      <c r="Z48" s="490"/>
    </row>
    <row r="49" spans="1:27">
      <c r="A49" s="491" t="s">
        <v>961</v>
      </c>
      <c r="B49" s="491"/>
      <c r="C49" s="491"/>
      <c r="D49" s="491"/>
      <c r="E49" s="491"/>
      <c r="F49" s="491"/>
      <c r="G49" s="491"/>
      <c r="H49" s="491"/>
      <c r="I49" s="491"/>
      <c r="J49" s="491" t="s">
        <v>962</v>
      </c>
      <c r="K49" s="491"/>
      <c r="L49" s="491"/>
      <c r="M49" s="491"/>
      <c r="N49" s="491"/>
      <c r="O49" s="491"/>
      <c r="P49" s="491"/>
      <c r="Q49" s="491"/>
      <c r="R49" s="491" t="s">
        <v>963</v>
      </c>
      <c r="S49" s="491"/>
      <c r="T49" s="491"/>
      <c r="U49" s="491"/>
      <c r="V49" s="491"/>
      <c r="W49" s="491"/>
      <c r="X49" s="491"/>
      <c r="Y49" s="491"/>
      <c r="Z49" s="491"/>
      <c r="AA49" s="58"/>
    </row>
    <row r="50" spans="1:27">
      <c r="A50" s="480" t="s">
        <v>964</v>
      </c>
      <c r="B50" s="481"/>
      <c r="C50" s="481"/>
      <c r="D50" s="481"/>
      <c r="E50" s="481"/>
      <c r="F50" s="481"/>
      <c r="G50" s="481"/>
      <c r="H50" s="481"/>
      <c r="I50" s="482"/>
      <c r="J50" s="480" t="s">
        <v>964</v>
      </c>
      <c r="K50" s="481"/>
      <c r="L50" s="481"/>
      <c r="M50" s="481"/>
      <c r="N50" s="481"/>
      <c r="O50" s="481"/>
      <c r="P50" s="481"/>
      <c r="Q50" s="482"/>
      <c r="R50" s="480" t="s">
        <v>964</v>
      </c>
      <c r="S50" s="481"/>
      <c r="T50" s="481"/>
      <c r="U50" s="481"/>
      <c r="V50" s="481"/>
      <c r="W50" s="481"/>
      <c r="X50" s="481"/>
      <c r="Y50" s="481"/>
      <c r="Z50" s="482"/>
    </row>
    <row r="51" spans="1:27">
      <c r="A51" s="483"/>
      <c r="B51" s="484"/>
      <c r="C51" s="484"/>
      <c r="D51" s="484"/>
      <c r="E51" s="484"/>
      <c r="F51" s="484"/>
      <c r="G51" s="484"/>
      <c r="H51" s="484"/>
      <c r="I51" s="485"/>
      <c r="J51" s="483"/>
      <c r="K51" s="484"/>
      <c r="L51" s="484"/>
      <c r="M51" s="484"/>
      <c r="N51" s="484"/>
      <c r="O51" s="484"/>
      <c r="P51" s="484"/>
      <c r="Q51" s="485"/>
      <c r="R51" s="483"/>
      <c r="S51" s="484"/>
      <c r="T51" s="484"/>
      <c r="U51" s="484"/>
      <c r="V51" s="484"/>
      <c r="W51" s="484"/>
      <c r="X51" s="484"/>
      <c r="Y51" s="484"/>
      <c r="Z51" s="485"/>
    </row>
    <row r="52" spans="1:27">
      <c r="A52" s="486" t="s">
        <v>965</v>
      </c>
      <c r="B52" s="487"/>
      <c r="C52" s="487"/>
      <c r="D52" s="487"/>
      <c r="E52" s="487"/>
      <c r="F52" s="487"/>
      <c r="G52" s="487"/>
      <c r="H52" s="487"/>
      <c r="I52" s="487"/>
      <c r="J52" s="486" t="s">
        <v>965</v>
      </c>
      <c r="K52" s="486"/>
      <c r="L52" s="486"/>
      <c r="M52" s="486"/>
      <c r="N52" s="486"/>
      <c r="O52" s="486"/>
      <c r="P52" s="486"/>
      <c r="Q52" s="486"/>
      <c r="R52" s="486" t="s">
        <v>890</v>
      </c>
      <c r="S52" s="487"/>
      <c r="T52" s="487"/>
      <c r="U52" s="487"/>
      <c r="V52" s="487"/>
      <c r="W52" s="487"/>
      <c r="X52" s="487"/>
      <c r="Y52" s="487"/>
      <c r="Z52" s="487"/>
    </row>
    <row r="53" spans="1:27" ht="9.9" customHeight="1">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7" ht="9.9" customHeight="1">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FF3C1-F1C5-418B-9179-760B38B65EBD}">
  <sheetPr>
    <pageSetUpPr fitToPage="1"/>
  </sheetPr>
  <dimension ref="A1:Z53"/>
  <sheetViews>
    <sheetView workbookViewId="0">
      <selection activeCell="AC14" sqref="AC14"/>
    </sheetView>
  </sheetViews>
  <sheetFormatPr baseColWidth="10" defaultRowHeight="14.4"/>
  <cols>
    <col min="1" max="12" width="3.33203125" customWidth="1"/>
    <col min="13" max="13" width="4" customWidth="1"/>
    <col min="14" max="15" width="4.33203125" customWidth="1"/>
    <col min="16" max="20" width="3.33203125" customWidth="1"/>
    <col min="21" max="25" width="3.6640625" customWidth="1"/>
    <col min="26" max="26" width="16.886718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47" t="s">
        <v>1163</v>
      </c>
      <c r="B6" s="244"/>
      <c r="C6" s="244"/>
      <c r="D6" s="248"/>
      <c r="E6" s="248"/>
      <c r="F6" s="248"/>
      <c r="G6" s="248"/>
      <c r="H6" s="248"/>
      <c r="I6" s="248"/>
      <c r="J6" s="248"/>
      <c r="K6" s="248"/>
      <c r="L6" s="244"/>
      <c r="M6" s="244"/>
      <c r="N6" s="244"/>
      <c r="O6" s="244"/>
      <c r="P6" s="244"/>
      <c r="Q6" s="244"/>
      <c r="R6" s="244"/>
      <c r="S6" s="244"/>
      <c r="T6" s="244"/>
      <c r="U6" s="244"/>
      <c r="V6" s="245" t="s">
        <v>1503</v>
      </c>
      <c r="W6" s="245"/>
      <c r="X6" s="245"/>
      <c r="Y6" s="244"/>
      <c r="Z6" s="246"/>
    </row>
    <row r="7" spans="1:26">
      <c r="A7" s="595" t="s">
        <v>1128</v>
      </c>
      <c r="B7" s="596"/>
      <c r="C7" s="596"/>
      <c r="D7" s="596"/>
      <c r="E7" s="596"/>
      <c r="F7" s="596"/>
      <c r="G7" s="596"/>
      <c r="H7" s="596"/>
      <c r="I7" s="596"/>
      <c r="J7" s="596"/>
      <c r="K7" s="596"/>
      <c r="L7" s="596"/>
      <c r="M7" s="596"/>
      <c r="N7" s="596"/>
      <c r="O7" s="596"/>
      <c r="P7" s="596"/>
      <c r="Q7" s="596"/>
      <c r="R7" s="596"/>
      <c r="S7" s="596"/>
      <c r="T7" s="596"/>
      <c r="U7" s="596"/>
      <c r="V7" s="596"/>
      <c r="W7" s="596"/>
      <c r="X7" s="596"/>
      <c r="Y7" s="596"/>
      <c r="Z7" s="597"/>
    </row>
    <row r="8" spans="1:26">
      <c r="A8" s="598" t="s">
        <v>1129</v>
      </c>
      <c r="B8" s="599"/>
      <c r="C8" s="599"/>
      <c r="D8" s="599"/>
      <c r="E8" s="599"/>
      <c r="F8" s="599"/>
      <c r="G8" s="599"/>
      <c r="H8" s="599"/>
      <c r="I8" s="599"/>
      <c r="J8" s="599"/>
      <c r="K8" s="599"/>
      <c r="L8" s="599"/>
      <c r="M8" s="599"/>
      <c r="N8" s="599"/>
      <c r="O8" s="599"/>
      <c r="P8" s="599"/>
      <c r="Q8" s="599"/>
      <c r="R8" s="599"/>
      <c r="S8" s="599"/>
      <c r="T8" s="599"/>
      <c r="U8" s="599"/>
      <c r="V8" s="599"/>
      <c r="W8" s="599"/>
      <c r="X8" s="599"/>
      <c r="Y8" s="599"/>
      <c r="Z8" s="600"/>
    </row>
    <row r="9" spans="1:26">
      <c r="A9" s="601" t="s">
        <v>1130</v>
      </c>
      <c r="B9" s="602"/>
      <c r="C9" s="602"/>
      <c r="D9" s="602"/>
      <c r="E9" s="602"/>
      <c r="F9" s="602"/>
      <c r="G9" s="602"/>
      <c r="H9" s="602"/>
      <c r="I9" s="602"/>
      <c r="J9" s="602"/>
      <c r="K9" s="602"/>
      <c r="L9" s="602"/>
      <c r="M9" s="602"/>
      <c r="N9" s="602"/>
      <c r="O9" s="602"/>
      <c r="P9" s="602"/>
      <c r="Q9" s="602"/>
      <c r="R9" s="602"/>
      <c r="S9" s="602"/>
      <c r="T9" s="602"/>
      <c r="U9" s="602"/>
      <c r="V9" s="602"/>
      <c r="W9" s="602"/>
      <c r="X9" s="602"/>
      <c r="Y9" s="602"/>
      <c r="Z9" s="603"/>
    </row>
    <row r="10" spans="1:26">
      <c r="A10" s="604" t="s">
        <v>1161</v>
      </c>
      <c r="B10" s="605"/>
      <c r="C10" s="605"/>
      <c r="D10" s="605"/>
      <c r="E10" s="605"/>
      <c r="F10" s="605"/>
      <c r="G10" s="605"/>
      <c r="H10" s="605"/>
      <c r="I10" s="605"/>
      <c r="J10" s="605"/>
      <c r="K10" s="605"/>
      <c r="L10" s="605"/>
      <c r="M10" s="605"/>
      <c r="N10" s="605"/>
      <c r="O10" s="605"/>
      <c r="P10" s="605"/>
      <c r="Q10" s="605"/>
      <c r="R10" s="605"/>
      <c r="S10" s="605"/>
      <c r="T10" s="605"/>
      <c r="U10" s="605"/>
      <c r="V10" s="605"/>
      <c r="W10" s="605"/>
      <c r="X10" s="605"/>
      <c r="Y10" s="605"/>
      <c r="Z10" s="606"/>
    </row>
    <row r="11" spans="1:26" ht="80.400000000000006" customHeight="1">
      <c r="A11" s="607"/>
      <c r="B11" s="608"/>
      <c r="C11" s="608"/>
      <c r="D11" s="608"/>
      <c r="E11" s="608"/>
      <c r="F11" s="608"/>
      <c r="G11" s="608"/>
      <c r="H11" s="608"/>
      <c r="I11" s="608"/>
      <c r="J11" s="608"/>
      <c r="K11" s="608"/>
      <c r="L11" s="608"/>
      <c r="M11" s="608"/>
      <c r="N11" s="608"/>
      <c r="O11" s="608"/>
      <c r="P11" s="608"/>
      <c r="Q11" s="608"/>
      <c r="R11" s="608"/>
      <c r="S11" s="608"/>
      <c r="T11" s="608"/>
      <c r="U11" s="608"/>
      <c r="V11" s="608"/>
      <c r="W11" s="608"/>
      <c r="X11" s="608"/>
      <c r="Y11" s="608"/>
      <c r="Z11" s="609"/>
    </row>
    <row r="12" spans="1:26" ht="35.4" customHeight="1">
      <c r="A12" s="610" t="s">
        <v>1131</v>
      </c>
      <c r="B12" s="611"/>
      <c r="C12" s="611"/>
      <c r="D12" s="611"/>
      <c r="E12" s="611"/>
      <c r="F12" s="611"/>
      <c r="G12" s="611"/>
      <c r="H12" s="611"/>
      <c r="I12" s="611"/>
      <c r="J12" s="611"/>
      <c r="K12" s="611"/>
      <c r="L12" s="611"/>
      <c r="M12" s="611"/>
      <c r="N12" s="611"/>
      <c r="O12" s="611"/>
      <c r="P12" s="611"/>
      <c r="Q12" s="611"/>
      <c r="R12" s="611"/>
      <c r="S12" s="611"/>
      <c r="T12" s="611"/>
      <c r="U12" s="611"/>
      <c r="V12" s="611"/>
      <c r="W12" s="611"/>
      <c r="X12" s="611"/>
      <c r="Y12" s="611"/>
      <c r="Z12" s="612"/>
    </row>
    <row r="13" spans="1:26">
      <c r="A13" s="613" t="s">
        <v>1162</v>
      </c>
      <c r="B13" s="614"/>
      <c r="C13" s="614"/>
      <c r="D13" s="614"/>
      <c r="E13" s="614"/>
      <c r="F13" s="614"/>
      <c r="G13" s="614"/>
      <c r="H13" s="614"/>
      <c r="I13" s="614"/>
      <c r="J13" s="614"/>
      <c r="K13" s="614"/>
      <c r="L13" s="614"/>
      <c r="M13" s="614"/>
      <c r="N13" s="614"/>
      <c r="O13" s="614"/>
      <c r="P13" s="614"/>
      <c r="Q13" s="614"/>
      <c r="R13" s="614"/>
      <c r="S13" s="614"/>
      <c r="T13" s="614"/>
      <c r="U13" s="614"/>
      <c r="V13" s="614"/>
      <c r="W13" s="614"/>
      <c r="X13" s="614"/>
      <c r="Y13" s="614"/>
      <c r="Z13" s="615"/>
    </row>
    <row r="14" spans="1:26" ht="75" customHeight="1">
      <c r="A14" s="616"/>
      <c r="B14" s="617"/>
      <c r="C14" s="617"/>
      <c r="D14" s="617"/>
      <c r="E14" s="617"/>
      <c r="F14" s="617"/>
      <c r="G14" s="617"/>
      <c r="H14" s="617"/>
      <c r="I14" s="617"/>
      <c r="J14" s="617"/>
      <c r="K14" s="617"/>
      <c r="L14" s="617"/>
      <c r="M14" s="617"/>
      <c r="N14" s="617"/>
      <c r="O14" s="617"/>
      <c r="P14" s="617"/>
      <c r="Q14" s="617"/>
      <c r="R14" s="617"/>
      <c r="S14" s="617"/>
      <c r="T14" s="617"/>
      <c r="U14" s="617"/>
      <c r="V14" s="617"/>
      <c r="W14" s="617"/>
      <c r="X14" s="617"/>
      <c r="Y14" s="617"/>
      <c r="Z14" s="618"/>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553" t="s">
        <v>1502</v>
      </c>
      <c r="B17" s="554"/>
      <c r="C17" s="553" t="s">
        <v>1165</v>
      </c>
      <c r="D17" s="554"/>
      <c r="E17" s="554"/>
      <c r="F17" s="554"/>
      <c r="G17" s="554"/>
      <c r="H17" s="554"/>
      <c r="I17" s="554"/>
      <c r="J17" s="554"/>
      <c r="K17" s="554"/>
      <c r="L17" s="554"/>
      <c r="M17" s="554"/>
      <c r="N17" s="554"/>
      <c r="O17" s="554"/>
      <c r="P17" s="554"/>
      <c r="Q17" s="554"/>
      <c r="R17" s="554"/>
      <c r="S17" s="554"/>
      <c r="T17" s="554"/>
      <c r="U17" s="576" t="s">
        <v>1053</v>
      </c>
      <c r="V17" s="577"/>
      <c r="W17" s="577"/>
      <c r="X17" s="577"/>
      <c r="Y17" s="577"/>
      <c r="Z17" s="577"/>
    </row>
    <row r="18" spans="1:26">
      <c r="A18" s="554"/>
      <c r="B18" s="554"/>
      <c r="C18" s="554"/>
      <c r="D18" s="554"/>
      <c r="E18" s="554"/>
      <c r="F18" s="554"/>
      <c r="G18" s="554"/>
      <c r="H18" s="554"/>
      <c r="I18" s="554"/>
      <c r="J18" s="554"/>
      <c r="K18" s="554"/>
      <c r="L18" s="554"/>
      <c r="M18" s="554"/>
      <c r="N18" s="554"/>
      <c r="O18" s="554"/>
      <c r="P18" s="554"/>
      <c r="Q18" s="554"/>
      <c r="R18" s="554"/>
      <c r="S18" s="554"/>
      <c r="T18" s="554"/>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547" t="s">
        <v>1134</v>
      </c>
      <c r="B20" s="571"/>
      <c r="C20" s="571"/>
      <c r="D20" s="571"/>
      <c r="E20" s="571"/>
      <c r="F20" s="571"/>
      <c r="G20" s="571"/>
      <c r="H20" s="571"/>
      <c r="I20" s="571"/>
      <c r="J20" s="571"/>
      <c r="K20" s="571"/>
      <c r="L20" s="571"/>
      <c r="M20" s="571"/>
      <c r="N20" s="571"/>
      <c r="O20" s="572"/>
      <c r="P20" s="553" t="s">
        <v>842</v>
      </c>
      <c r="Q20" s="554"/>
      <c r="R20" s="554"/>
      <c r="S20" s="554"/>
      <c r="T20" s="554"/>
      <c r="U20" s="553" t="s">
        <v>1135</v>
      </c>
      <c r="V20" s="554"/>
      <c r="W20" s="554"/>
      <c r="X20" s="554"/>
      <c r="Y20" s="554"/>
      <c r="Z20" s="554"/>
    </row>
    <row r="21" spans="1:26">
      <c r="A21" s="573"/>
      <c r="B21" s="574"/>
      <c r="C21" s="574"/>
      <c r="D21" s="574"/>
      <c r="E21" s="574"/>
      <c r="F21" s="574"/>
      <c r="G21" s="574"/>
      <c r="H21" s="574"/>
      <c r="I21" s="574"/>
      <c r="J21" s="574"/>
      <c r="K21" s="574"/>
      <c r="L21" s="574"/>
      <c r="M21" s="574"/>
      <c r="N21" s="574"/>
      <c r="O21" s="575"/>
      <c r="P21" s="554"/>
      <c r="Q21" s="554"/>
      <c r="R21" s="554"/>
      <c r="S21" s="554"/>
      <c r="T21" s="554"/>
      <c r="U21" s="554"/>
      <c r="V21" s="554"/>
      <c r="W21" s="554"/>
      <c r="X21" s="554"/>
      <c r="Y21" s="554"/>
      <c r="Z21" s="554"/>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65" t="s">
        <v>1136</v>
      </c>
      <c r="B23" s="584"/>
      <c r="C23" s="584"/>
      <c r="D23" s="584"/>
      <c r="E23" s="584"/>
      <c r="F23" s="584"/>
      <c r="G23" s="584"/>
      <c r="H23" s="584"/>
      <c r="I23" s="584"/>
      <c r="J23" s="584"/>
      <c r="K23" s="584"/>
      <c r="L23" s="584"/>
      <c r="M23" s="584"/>
      <c r="N23" s="584"/>
      <c r="O23" s="584"/>
      <c r="P23" s="584"/>
      <c r="Q23" s="584"/>
      <c r="R23" s="584"/>
      <c r="S23" s="584"/>
      <c r="T23" s="585"/>
      <c r="U23" s="589" t="s">
        <v>1166</v>
      </c>
      <c r="V23" s="589"/>
      <c r="W23" s="589"/>
      <c r="X23" s="589"/>
      <c r="Y23" s="589"/>
      <c r="Z23" s="589"/>
    </row>
    <row r="24" spans="1:26">
      <c r="A24" s="586"/>
      <c r="B24" s="587"/>
      <c r="C24" s="587"/>
      <c r="D24" s="587"/>
      <c r="E24" s="587"/>
      <c r="F24" s="587"/>
      <c r="G24" s="587"/>
      <c r="H24" s="587"/>
      <c r="I24" s="587"/>
      <c r="J24" s="587"/>
      <c r="K24" s="587"/>
      <c r="L24" s="587"/>
      <c r="M24" s="587"/>
      <c r="N24" s="587"/>
      <c r="O24" s="587"/>
      <c r="P24" s="587"/>
      <c r="Q24" s="587"/>
      <c r="R24" s="587"/>
      <c r="S24" s="587"/>
      <c r="T24" s="588"/>
      <c r="U24" s="590"/>
      <c r="V24" s="590"/>
      <c r="W24" s="590"/>
      <c r="X24" s="590"/>
      <c r="Y24" s="590"/>
      <c r="Z24" s="590"/>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1164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1139</v>
      </c>
      <c r="B29" s="486"/>
      <c r="C29" s="486"/>
      <c r="D29" s="486"/>
      <c r="E29" s="486"/>
      <c r="F29" s="486"/>
      <c r="G29" s="486"/>
      <c r="H29" s="486"/>
      <c r="I29" s="486"/>
      <c r="J29" s="508">
        <v>2024</v>
      </c>
      <c r="K29" s="486"/>
      <c r="L29" s="486"/>
      <c r="M29" s="486"/>
      <c r="N29" s="508" t="s">
        <v>1140</v>
      </c>
      <c r="O29" s="486"/>
      <c r="P29" s="486"/>
      <c r="Q29" s="486"/>
      <c r="R29" s="486"/>
      <c r="S29" s="486"/>
      <c r="T29" s="486"/>
      <c r="U29" s="583">
        <v>1</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1141</v>
      </c>
      <c r="B32" s="554"/>
      <c r="C32" s="554"/>
      <c r="D32" s="553" t="s">
        <v>1142</v>
      </c>
      <c r="E32" s="554"/>
      <c r="F32" s="554"/>
      <c r="G32" s="553" t="s">
        <v>1143</v>
      </c>
      <c r="H32" s="554"/>
      <c r="I32" s="554"/>
      <c r="J32" s="580">
        <v>2025</v>
      </c>
      <c r="K32" s="581"/>
      <c r="L32" s="581"/>
      <c r="M32" s="581"/>
      <c r="N32" s="582" t="s">
        <v>1140</v>
      </c>
      <c r="O32" s="579"/>
      <c r="P32" s="579"/>
      <c r="Q32" s="579"/>
      <c r="R32" s="579"/>
      <c r="S32" s="579"/>
      <c r="T32" s="579"/>
      <c r="U32" s="578">
        <v>1</v>
      </c>
      <c r="V32" s="579"/>
      <c r="W32" s="579"/>
      <c r="X32" s="579"/>
      <c r="Y32" s="579"/>
      <c r="Z32" s="579"/>
    </row>
    <row r="33" spans="1:26">
      <c r="A33" s="554"/>
      <c r="B33" s="554"/>
      <c r="C33" s="554"/>
      <c r="D33" s="554"/>
      <c r="E33" s="554"/>
      <c r="F33" s="554"/>
      <c r="G33" s="554"/>
      <c r="H33" s="554"/>
      <c r="I33" s="554"/>
      <c r="J33" s="581"/>
      <c r="K33" s="581"/>
      <c r="L33" s="581"/>
      <c r="M33" s="581"/>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547" t="s">
        <v>1136</v>
      </c>
      <c r="B36" s="571"/>
      <c r="C36" s="571"/>
      <c r="D36" s="571"/>
      <c r="E36" s="571"/>
      <c r="F36" s="571"/>
      <c r="G36" s="571"/>
      <c r="H36" s="571"/>
      <c r="I36" s="571"/>
      <c r="J36" s="571"/>
      <c r="K36" s="571"/>
      <c r="L36" s="571"/>
      <c r="M36" s="572"/>
      <c r="N36" s="547" t="s">
        <v>1166</v>
      </c>
      <c r="O36" s="571"/>
      <c r="P36" s="571"/>
      <c r="Q36" s="571"/>
      <c r="R36" s="571"/>
      <c r="S36" s="571"/>
      <c r="T36" s="572"/>
      <c r="U36" s="576" t="s">
        <v>1053</v>
      </c>
      <c r="V36" s="577"/>
      <c r="W36" s="577"/>
      <c r="X36" s="577"/>
      <c r="Y36" s="577"/>
      <c r="Z36" s="577"/>
    </row>
    <row r="37" spans="1:26">
      <c r="A37" s="573"/>
      <c r="B37" s="574"/>
      <c r="C37" s="574"/>
      <c r="D37" s="574"/>
      <c r="E37" s="574"/>
      <c r="F37" s="574"/>
      <c r="G37" s="574"/>
      <c r="H37" s="574"/>
      <c r="I37" s="574"/>
      <c r="J37" s="574"/>
      <c r="K37" s="574"/>
      <c r="L37" s="574"/>
      <c r="M37" s="575"/>
      <c r="N37" s="573"/>
      <c r="O37" s="574"/>
      <c r="P37" s="574"/>
      <c r="Q37" s="574"/>
      <c r="R37" s="574"/>
      <c r="S37" s="574"/>
      <c r="T37" s="575"/>
      <c r="U37" s="577"/>
      <c r="V37" s="577"/>
      <c r="W37" s="577"/>
      <c r="X37" s="577"/>
      <c r="Y37" s="577"/>
      <c r="Z37" s="57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565" t="s">
        <v>1167</v>
      </c>
      <c r="B39" s="566"/>
      <c r="C39" s="566"/>
      <c r="D39" s="566"/>
      <c r="E39" s="566"/>
      <c r="F39" s="566"/>
      <c r="G39" s="566"/>
      <c r="H39" s="566"/>
      <c r="I39" s="566"/>
      <c r="J39" s="566"/>
      <c r="K39" s="566"/>
      <c r="L39" s="566"/>
      <c r="M39" s="566"/>
      <c r="N39" s="566"/>
      <c r="O39" s="566"/>
      <c r="P39" s="566"/>
      <c r="Q39" s="566"/>
      <c r="R39" s="566"/>
      <c r="S39" s="566"/>
      <c r="T39" s="566"/>
      <c r="U39" s="566"/>
      <c r="V39" s="566"/>
      <c r="W39" s="566"/>
      <c r="X39" s="566"/>
      <c r="Y39" s="566"/>
      <c r="Z39" s="567"/>
    </row>
    <row r="40" spans="1:26">
      <c r="A40" s="568"/>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70"/>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53" t="s">
        <v>1145</v>
      </c>
      <c r="B43" s="554"/>
      <c r="C43" s="554"/>
      <c r="D43" s="554"/>
      <c r="E43" s="554"/>
      <c r="F43" s="554"/>
      <c r="G43" s="554"/>
      <c r="H43" s="554"/>
      <c r="I43" s="554"/>
      <c r="J43" s="554"/>
      <c r="K43" s="554"/>
      <c r="L43" s="554"/>
      <c r="M43" s="554"/>
      <c r="N43" s="562" t="s">
        <v>1146</v>
      </c>
      <c r="O43" s="563"/>
      <c r="P43" s="563"/>
      <c r="Q43" s="563"/>
      <c r="R43" s="563"/>
      <c r="S43" s="563"/>
      <c r="T43" s="563"/>
      <c r="U43" s="547" t="s">
        <v>1147</v>
      </c>
      <c r="V43" s="548"/>
      <c r="W43" s="548"/>
      <c r="X43" s="548"/>
      <c r="Y43" s="548"/>
      <c r="Z43" s="549"/>
    </row>
    <row r="44" spans="1:26">
      <c r="A44" s="554"/>
      <c r="B44" s="554"/>
      <c r="C44" s="554"/>
      <c r="D44" s="554"/>
      <c r="E44" s="554"/>
      <c r="F44" s="554"/>
      <c r="G44" s="554"/>
      <c r="H44" s="554"/>
      <c r="I44" s="554"/>
      <c r="J44" s="554"/>
      <c r="K44" s="554"/>
      <c r="L44" s="554"/>
      <c r="M44" s="554"/>
      <c r="N44" s="563"/>
      <c r="O44" s="563"/>
      <c r="P44" s="563"/>
      <c r="Q44" s="563"/>
      <c r="R44" s="563"/>
      <c r="S44" s="563"/>
      <c r="T44" s="563"/>
      <c r="U44" s="550"/>
      <c r="V44" s="551"/>
      <c r="W44" s="551"/>
      <c r="X44" s="551"/>
      <c r="Y44" s="551"/>
      <c r="Z44" s="552"/>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564" t="s">
        <v>1149</v>
      </c>
      <c r="V45" s="564"/>
      <c r="W45" s="564"/>
      <c r="X45" s="564"/>
      <c r="Y45" s="564"/>
      <c r="Z45" s="564"/>
    </row>
    <row r="46" spans="1:26">
      <c r="A46" s="547" t="s">
        <v>1150</v>
      </c>
      <c r="B46" s="548"/>
      <c r="C46" s="548"/>
      <c r="D46" s="548"/>
      <c r="E46" s="548"/>
      <c r="F46" s="548"/>
      <c r="G46" s="548"/>
      <c r="H46" s="548"/>
      <c r="I46" s="548"/>
      <c r="J46" s="548"/>
      <c r="K46" s="548"/>
      <c r="L46" s="548"/>
      <c r="M46" s="549"/>
      <c r="N46" s="553" t="s">
        <v>1151</v>
      </c>
      <c r="O46" s="554"/>
      <c r="P46" s="554"/>
      <c r="Q46" s="554"/>
      <c r="R46" s="554"/>
      <c r="S46" s="554"/>
      <c r="T46" s="554"/>
      <c r="U46" s="556" t="s">
        <v>1152</v>
      </c>
      <c r="V46" s="557"/>
      <c r="W46" s="557"/>
      <c r="X46" s="557"/>
      <c r="Y46" s="557"/>
      <c r="Z46" s="558"/>
    </row>
    <row r="47" spans="1:26">
      <c r="A47" s="550"/>
      <c r="B47" s="551"/>
      <c r="C47" s="551"/>
      <c r="D47" s="551"/>
      <c r="E47" s="551"/>
      <c r="F47" s="551"/>
      <c r="G47" s="551"/>
      <c r="H47" s="551"/>
      <c r="I47" s="551"/>
      <c r="J47" s="551"/>
      <c r="K47" s="551"/>
      <c r="L47" s="551"/>
      <c r="M47" s="552"/>
      <c r="N47" s="555"/>
      <c r="O47" s="555"/>
      <c r="P47" s="555"/>
      <c r="Q47" s="555"/>
      <c r="R47" s="555"/>
      <c r="S47" s="555"/>
      <c r="T47" s="555"/>
      <c r="U47" s="559"/>
      <c r="V47" s="560"/>
      <c r="W47" s="560"/>
      <c r="X47" s="560"/>
      <c r="Y47" s="560"/>
      <c r="Z47" s="561"/>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530" t="s">
        <v>1155</v>
      </c>
      <c r="B49" s="531"/>
      <c r="C49" s="531"/>
      <c r="D49" s="531"/>
      <c r="E49" s="531"/>
      <c r="F49" s="531"/>
      <c r="G49" s="531"/>
      <c r="H49" s="531"/>
      <c r="I49" s="532"/>
      <c r="J49" s="530" t="s">
        <v>1156</v>
      </c>
      <c r="K49" s="536"/>
      <c r="L49" s="536"/>
      <c r="M49" s="536"/>
      <c r="N49" s="536"/>
      <c r="O49" s="536"/>
      <c r="P49" s="536"/>
      <c r="Q49" s="537"/>
      <c r="R49" s="541" t="s">
        <v>1157</v>
      </c>
      <c r="S49" s="536"/>
      <c r="T49" s="536"/>
      <c r="U49" s="536"/>
      <c r="V49" s="536"/>
      <c r="W49" s="536"/>
      <c r="X49" s="536"/>
      <c r="Y49" s="536"/>
      <c r="Z49" s="537"/>
    </row>
    <row r="50" spans="1:26">
      <c r="A50" s="533"/>
      <c r="B50" s="534"/>
      <c r="C50" s="534"/>
      <c r="D50" s="534"/>
      <c r="E50" s="534"/>
      <c r="F50" s="534"/>
      <c r="G50" s="534"/>
      <c r="H50" s="534"/>
      <c r="I50" s="535"/>
      <c r="J50" s="538"/>
      <c r="K50" s="539"/>
      <c r="L50" s="539"/>
      <c r="M50" s="539"/>
      <c r="N50" s="539"/>
      <c r="O50" s="539"/>
      <c r="P50" s="539"/>
      <c r="Q50" s="540"/>
      <c r="R50" s="538"/>
      <c r="S50" s="539"/>
      <c r="T50" s="539"/>
      <c r="U50" s="539"/>
      <c r="V50" s="539"/>
      <c r="W50" s="539"/>
      <c r="X50" s="539"/>
      <c r="Y50" s="539"/>
      <c r="Z50" s="540"/>
    </row>
    <row r="51" spans="1:26">
      <c r="A51" s="542" t="s">
        <v>1158</v>
      </c>
      <c r="B51" s="543"/>
      <c r="C51" s="543"/>
      <c r="D51" s="543"/>
      <c r="E51" s="543"/>
      <c r="F51" s="543"/>
      <c r="G51" s="543"/>
      <c r="H51" s="543"/>
      <c r="I51" s="544"/>
      <c r="J51" s="545" t="s">
        <v>1159</v>
      </c>
      <c r="K51" s="546"/>
      <c r="L51" s="546"/>
      <c r="M51" s="546"/>
      <c r="N51" s="546"/>
      <c r="O51" s="546"/>
      <c r="P51" s="546"/>
      <c r="Q51" s="546"/>
      <c r="R51" s="542" t="s">
        <v>1160</v>
      </c>
      <c r="S51" s="543"/>
      <c r="T51" s="543"/>
      <c r="U51" s="543"/>
      <c r="V51" s="543"/>
      <c r="W51" s="543"/>
      <c r="X51" s="543"/>
      <c r="Y51" s="543"/>
      <c r="Z51" s="544"/>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89">
    <mergeCell ref="A15:Z15"/>
    <mergeCell ref="A1:Z1"/>
    <mergeCell ref="A2:Z2"/>
    <mergeCell ref="A3:Z3"/>
    <mergeCell ref="A4:Z4"/>
    <mergeCell ref="A5:Z5"/>
    <mergeCell ref="A7:Z7"/>
    <mergeCell ref="A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18BAB5E3-3B44-4172-840C-234712609E83}"/>
    <hyperlink ref="U17" r:id="rId2" xr:uid="{758CD412-CCEA-4C88-857B-655183B0C42E}"/>
    <hyperlink ref="U36" r:id="rId3" xr:uid="{79D36117-3104-4C1A-A6B1-5F1E4958B75C}"/>
  </hyperlinks>
  <pageMargins left="0.70866141732283472" right="0.70866141732283472" top="0.74803149606299213" bottom="0.74803149606299213" header="0.31496062992125984" footer="0.31496062992125984"/>
  <pageSetup scale="87" fitToHeight="0" orientation="portrait" horizontalDpi="4294967293" verticalDpi="0"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B6594-EAAB-4BFD-9F38-4F52450AAA17}">
  <sheetPr>
    <pageSetUpPr fitToPage="1"/>
  </sheetPr>
  <dimension ref="A1:Z53"/>
  <sheetViews>
    <sheetView zoomScale="131" zoomScaleNormal="131" workbookViewId="0">
      <selection activeCell="AB7" sqref="AB7"/>
    </sheetView>
  </sheetViews>
  <sheetFormatPr baseColWidth="10" defaultRowHeight="14.4"/>
  <cols>
    <col min="1" max="12" width="3.33203125" customWidth="1"/>
    <col min="13" max="13" width="4" customWidth="1"/>
    <col min="14" max="15" width="4.33203125" customWidth="1"/>
    <col min="16" max="20" width="3.33203125" customWidth="1"/>
    <col min="21" max="25" width="3.6640625" customWidth="1"/>
    <col min="26" max="26" width="16.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2" t="s">
        <v>1163</v>
      </c>
      <c r="B6" s="249"/>
      <c r="C6" s="249"/>
      <c r="D6" s="253"/>
      <c r="E6" s="253"/>
      <c r="F6" s="253"/>
      <c r="G6" s="253"/>
      <c r="H6" s="253"/>
      <c r="I6" s="253"/>
      <c r="J6" s="253"/>
      <c r="K6" s="253"/>
      <c r="L6" s="249"/>
      <c r="M6" s="249"/>
      <c r="N6" s="249"/>
      <c r="O6" s="249"/>
      <c r="P6" s="249"/>
      <c r="Q6" s="249"/>
      <c r="R6" s="249"/>
      <c r="S6" s="249"/>
      <c r="T6" s="249"/>
      <c r="U6" s="249"/>
      <c r="V6" s="250" t="s">
        <v>1503</v>
      </c>
      <c r="W6" s="250"/>
      <c r="X6" s="250"/>
      <c r="Y6" s="249"/>
      <c r="Z6" s="251"/>
    </row>
    <row r="7" spans="1:26">
      <c r="A7" s="638" t="s">
        <v>1168</v>
      </c>
      <c r="B7" s="639"/>
      <c r="C7" s="639"/>
      <c r="D7" s="639"/>
      <c r="E7" s="639"/>
      <c r="F7" s="639"/>
      <c r="G7" s="639"/>
      <c r="H7" s="639"/>
      <c r="I7" s="639"/>
      <c r="J7" s="639"/>
      <c r="K7" s="639"/>
      <c r="L7" s="639"/>
      <c r="M7" s="639"/>
      <c r="N7" s="639"/>
      <c r="O7" s="639"/>
      <c r="P7" s="639"/>
      <c r="Q7" s="639"/>
      <c r="R7" s="639"/>
      <c r="S7" s="639"/>
      <c r="T7" s="639"/>
      <c r="U7" s="639"/>
      <c r="V7" s="639"/>
      <c r="W7" s="639"/>
      <c r="X7" s="639"/>
      <c r="Y7" s="639"/>
      <c r="Z7" s="640"/>
    </row>
    <row r="8" spans="1:26">
      <c r="A8" s="598" t="s">
        <v>1129</v>
      </c>
      <c r="B8" s="599"/>
      <c r="C8" s="599"/>
      <c r="D8" s="599"/>
      <c r="E8" s="599"/>
      <c r="F8" s="599"/>
      <c r="G8" s="599"/>
      <c r="H8" s="599"/>
      <c r="I8" s="599"/>
      <c r="J8" s="599"/>
      <c r="K8" s="599"/>
      <c r="L8" s="599"/>
      <c r="M8" s="599"/>
      <c r="N8" s="599"/>
      <c r="O8" s="599"/>
      <c r="P8" s="599"/>
      <c r="Q8" s="599"/>
      <c r="R8" s="599"/>
      <c r="S8" s="599"/>
      <c r="T8" s="599"/>
      <c r="U8" s="599"/>
      <c r="V8" s="599"/>
      <c r="W8" s="599"/>
      <c r="X8" s="599"/>
      <c r="Y8" s="599"/>
      <c r="Z8" s="600"/>
    </row>
    <row r="9" spans="1:26">
      <c r="A9" s="601" t="s">
        <v>1130</v>
      </c>
      <c r="B9" s="602"/>
      <c r="C9" s="602"/>
      <c r="D9" s="602"/>
      <c r="E9" s="602"/>
      <c r="F9" s="602"/>
      <c r="G9" s="602"/>
      <c r="H9" s="602"/>
      <c r="I9" s="602"/>
      <c r="J9" s="602"/>
      <c r="K9" s="602"/>
      <c r="L9" s="602"/>
      <c r="M9" s="602"/>
      <c r="N9" s="602"/>
      <c r="O9" s="602"/>
      <c r="P9" s="602"/>
      <c r="Q9" s="602"/>
      <c r="R9" s="602"/>
      <c r="S9" s="602"/>
      <c r="T9" s="602"/>
      <c r="U9" s="602"/>
      <c r="V9" s="602"/>
      <c r="W9" s="602"/>
      <c r="X9" s="602"/>
      <c r="Y9" s="602"/>
      <c r="Z9" s="603"/>
    </row>
    <row r="10" spans="1:26">
      <c r="A10" s="641" t="s">
        <v>1169</v>
      </c>
      <c r="B10" s="642"/>
      <c r="C10" s="642"/>
      <c r="D10" s="642"/>
      <c r="E10" s="642"/>
      <c r="F10" s="642"/>
      <c r="G10" s="642"/>
      <c r="H10" s="642"/>
      <c r="I10" s="642"/>
      <c r="J10" s="642"/>
      <c r="K10" s="642"/>
      <c r="L10" s="642"/>
      <c r="M10" s="642"/>
      <c r="N10" s="642"/>
      <c r="O10" s="642"/>
      <c r="P10" s="642"/>
      <c r="Q10" s="642"/>
      <c r="R10" s="642"/>
      <c r="S10" s="642"/>
      <c r="T10" s="642"/>
      <c r="U10" s="642"/>
      <c r="V10" s="642"/>
      <c r="W10" s="642"/>
      <c r="X10" s="642"/>
      <c r="Y10" s="642"/>
      <c r="Z10" s="643"/>
    </row>
    <row r="11" spans="1:26">
      <c r="A11" s="644"/>
      <c r="B11" s="645"/>
      <c r="C11" s="645"/>
      <c r="D11" s="645"/>
      <c r="E11" s="645"/>
      <c r="F11" s="645"/>
      <c r="G11" s="645"/>
      <c r="H11" s="645"/>
      <c r="I11" s="645"/>
      <c r="J11" s="645"/>
      <c r="K11" s="645"/>
      <c r="L11" s="645"/>
      <c r="M11" s="645"/>
      <c r="N11" s="645"/>
      <c r="O11" s="645"/>
      <c r="P11" s="645"/>
      <c r="Q11" s="645"/>
      <c r="R11" s="645"/>
      <c r="S11" s="645"/>
      <c r="T11" s="645"/>
      <c r="U11" s="645"/>
      <c r="V11" s="645"/>
      <c r="W11" s="645"/>
      <c r="X11" s="645"/>
      <c r="Y11" s="645"/>
      <c r="Z11" s="646"/>
    </row>
    <row r="12" spans="1:26" ht="28.8" customHeight="1">
      <c r="A12" s="647" t="s">
        <v>1170</v>
      </c>
      <c r="B12" s="648"/>
      <c r="C12" s="648"/>
      <c r="D12" s="648"/>
      <c r="E12" s="648"/>
      <c r="F12" s="648"/>
      <c r="G12" s="648"/>
      <c r="H12" s="648"/>
      <c r="I12" s="648"/>
      <c r="J12" s="648"/>
      <c r="K12" s="648"/>
      <c r="L12" s="648"/>
      <c r="M12" s="648"/>
      <c r="N12" s="648"/>
      <c r="O12" s="648"/>
      <c r="P12" s="648"/>
      <c r="Q12" s="648"/>
      <c r="R12" s="648"/>
      <c r="S12" s="648"/>
      <c r="T12" s="648"/>
      <c r="U12" s="648"/>
      <c r="V12" s="648"/>
      <c r="W12" s="648"/>
      <c r="X12" s="648"/>
      <c r="Y12" s="648"/>
      <c r="Z12" s="649"/>
    </row>
    <row r="13" spans="1:26">
      <c r="A13" s="650" t="s">
        <v>1171</v>
      </c>
      <c r="B13" s="650"/>
      <c r="C13" s="650"/>
      <c r="D13" s="650"/>
      <c r="E13" s="650"/>
      <c r="F13" s="650"/>
      <c r="G13" s="650"/>
      <c r="H13" s="650"/>
      <c r="I13" s="650"/>
      <c r="J13" s="650"/>
      <c r="K13" s="650"/>
      <c r="L13" s="650"/>
      <c r="M13" s="650"/>
      <c r="N13" s="650"/>
      <c r="O13" s="650"/>
      <c r="P13" s="650"/>
      <c r="Q13" s="650"/>
      <c r="R13" s="650"/>
      <c r="S13" s="650"/>
      <c r="T13" s="650"/>
      <c r="U13" s="650"/>
      <c r="V13" s="650"/>
      <c r="W13" s="650"/>
      <c r="X13" s="650"/>
      <c r="Y13" s="650"/>
      <c r="Z13" s="650"/>
    </row>
    <row r="14" spans="1:26">
      <c r="A14" s="650"/>
      <c r="B14" s="650"/>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650"/>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553" t="s">
        <v>1172</v>
      </c>
      <c r="B17" s="554"/>
      <c r="C17" s="553" t="s">
        <v>1182</v>
      </c>
      <c r="D17" s="554"/>
      <c r="E17" s="554"/>
      <c r="F17" s="554"/>
      <c r="G17" s="554"/>
      <c r="H17" s="554"/>
      <c r="I17" s="554"/>
      <c r="J17" s="554"/>
      <c r="K17" s="554"/>
      <c r="L17" s="554"/>
      <c r="M17" s="554"/>
      <c r="N17" s="554"/>
      <c r="O17" s="554"/>
      <c r="P17" s="554"/>
      <c r="Q17" s="554"/>
      <c r="R17" s="554"/>
      <c r="S17" s="554"/>
      <c r="T17" s="554"/>
      <c r="U17" s="637" t="s">
        <v>1053</v>
      </c>
      <c r="V17" s="577"/>
      <c r="W17" s="577"/>
      <c r="X17" s="577"/>
      <c r="Y17" s="577"/>
      <c r="Z17" s="577"/>
    </row>
    <row r="18" spans="1:26">
      <c r="A18" s="554"/>
      <c r="B18" s="554"/>
      <c r="C18" s="554"/>
      <c r="D18" s="554"/>
      <c r="E18" s="554"/>
      <c r="F18" s="554"/>
      <c r="G18" s="554"/>
      <c r="H18" s="554"/>
      <c r="I18" s="554"/>
      <c r="J18" s="554"/>
      <c r="K18" s="554"/>
      <c r="L18" s="554"/>
      <c r="M18" s="554"/>
      <c r="N18" s="554"/>
      <c r="O18" s="554"/>
      <c r="P18" s="554"/>
      <c r="Q18" s="554"/>
      <c r="R18" s="554"/>
      <c r="S18" s="554"/>
      <c r="T18" s="554"/>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31" t="s">
        <v>1173</v>
      </c>
      <c r="B20" s="632"/>
      <c r="C20" s="632"/>
      <c r="D20" s="632"/>
      <c r="E20" s="632"/>
      <c r="F20" s="632"/>
      <c r="G20" s="632"/>
      <c r="H20" s="632"/>
      <c r="I20" s="632"/>
      <c r="J20" s="632"/>
      <c r="K20" s="632"/>
      <c r="L20" s="632"/>
      <c r="M20" s="632"/>
      <c r="N20" s="632"/>
      <c r="O20" s="633"/>
      <c r="P20" s="553" t="s">
        <v>1017</v>
      </c>
      <c r="Q20" s="554"/>
      <c r="R20" s="554"/>
      <c r="S20" s="554"/>
      <c r="T20" s="554"/>
      <c r="U20" s="553" t="s">
        <v>1135</v>
      </c>
      <c r="V20" s="554"/>
      <c r="W20" s="554"/>
      <c r="X20" s="554"/>
      <c r="Y20" s="554"/>
      <c r="Z20" s="554"/>
    </row>
    <row r="21" spans="1:26">
      <c r="A21" s="634"/>
      <c r="B21" s="635"/>
      <c r="C21" s="635"/>
      <c r="D21" s="635"/>
      <c r="E21" s="635"/>
      <c r="F21" s="635"/>
      <c r="G21" s="635"/>
      <c r="H21" s="635"/>
      <c r="I21" s="635"/>
      <c r="J21" s="635"/>
      <c r="K21" s="635"/>
      <c r="L21" s="635"/>
      <c r="M21" s="635"/>
      <c r="N21" s="635"/>
      <c r="O21" s="636"/>
      <c r="P21" s="554"/>
      <c r="Q21" s="554"/>
      <c r="R21" s="554"/>
      <c r="S21" s="554"/>
      <c r="T21" s="554"/>
      <c r="U21" s="554"/>
      <c r="V21" s="554"/>
      <c r="W21" s="554"/>
      <c r="X21" s="554"/>
      <c r="Y21" s="554"/>
      <c r="Z21" s="554"/>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619" t="s">
        <v>914</v>
      </c>
      <c r="V22" s="620"/>
      <c r="W22" s="620"/>
      <c r="X22" s="620"/>
      <c r="Y22" s="620"/>
      <c r="Z22" s="621"/>
    </row>
    <row r="23" spans="1:26">
      <c r="A23" s="565" t="s">
        <v>1174</v>
      </c>
      <c r="B23" s="584"/>
      <c r="C23" s="584"/>
      <c r="D23" s="584"/>
      <c r="E23" s="584"/>
      <c r="F23" s="584"/>
      <c r="G23" s="584"/>
      <c r="H23" s="584"/>
      <c r="I23" s="584"/>
      <c r="J23" s="584"/>
      <c r="K23" s="584"/>
      <c r="L23" s="584"/>
      <c r="M23" s="584"/>
      <c r="N23" s="584"/>
      <c r="O23" s="584"/>
      <c r="P23" s="584"/>
      <c r="Q23" s="584"/>
      <c r="R23" s="584"/>
      <c r="S23" s="584"/>
      <c r="T23" s="585"/>
      <c r="U23" s="589" t="s">
        <v>1137</v>
      </c>
      <c r="V23" s="589"/>
      <c r="W23" s="589"/>
      <c r="X23" s="589"/>
      <c r="Y23" s="589"/>
      <c r="Z23" s="589"/>
    </row>
    <row r="24" spans="1:26">
      <c r="A24" s="586"/>
      <c r="B24" s="587"/>
      <c r="C24" s="587"/>
      <c r="D24" s="587"/>
      <c r="E24" s="587"/>
      <c r="F24" s="587"/>
      <c r="G24" s="587"/>
      <c r="H24" s="587"/>
      <c r="I24" s="587"/>
      <c r="J24" s="587"/>
      <c r="K24" s="587"/>
      <c r="L24" s="587"/>
      <c r="M24" s="587"/>
      <c r="N24" s="587"/>
      <c r="O24" s="587"/>
      <c r="P24" s="587"/>
      <c r="Q24" s="587"/>
      <c r="R24" s="587"/>
      <c r="S24" s="587"/>
      <c r="T24" s="588"/>
      <c r="U24" s="590"/>
      <c r="V24" s="590"/>
      <c r="W24" s="590"/>
      <c r="X24" s="590"/>
      <c r="Y24" s="590"/>
      <c r="Z24" s="590"/>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1164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1139</v>
      </c>
      <c r="B29" s="486"/>
      <c r="C29" s="486"/>
      <c r="D29" s="486"/>
      <c r="E29" s="486"/>
      <c r="F29" s="486"/>
      <c r="G29" s="486"/>
      <c r="H29" s="486"/>
      <c r="I29" s="486"/>
      <c r="J29" s="508">
        <v>2024</v>
      </c>
      <c r="K29" s="486"/>
      <c r="L29" s="486"/>
      <c r="M29" s="486"/>
      <c r="N29" s="508" t="s">
        <v>1140</v>
      </c>
      <c r="O29" s="486"/>
      <c r="P29" s="486"/>
      <c r="Q29" s="486"/>
      <c r="R29" s="486"/>
      <c r="S29" s="486"/>
      <c r="T29" s="486"/>
      <c r="U29" s="629" t="s">
        <v>1176</v>
      </c>
      <c r="V29" s="630"/>
      <c r="W29" s="630"/>
      <c r="X29" s="630"/>
      <c r="Y29" s="630"/>
      <c r="Z29" s="630"/>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1141</v>
      </c>
      <c r="B32" s="554"/>
      <c r="C32" s="554"/>
      <c r="D32" s="553" t="s">
        <v>1142</v>
      </c>
      <c r="E32" s="554"/>
      <c r="F32" s="554"/>
      <c r="G32" s="553" t="s">
        <v>1143</v>
      </c>
      <c r="H32" s="554"/>
      <c r="I32" s="554"/>
      <c r="J32" s="553">
        <v>2025</v>
      </c>
      <c r="K32" s="554"/>
      <c r="L32" s="554"/>
      <c r="M32" s="554"/>
      <c r="N32" s="582" t="s">
        <v>1140</v>
      </c>
      <c r="O32" s="579"/>
      <c r="P32" s="579"/>
      <c r="Q32" s="579"/>
      <c r="R32" s="579"/>
      <c r="S32" s="579"/>
      <c r="T32" s="579"/>
      <c r="U32" s="628" t="s">
        <v>1181</v>
      </c>
      <c r="V32" s="581"/>
      <c r="W32" s="581"/>
      <c r="X32" s="581"/>
      <c r="Y32" s="581"/>
      <c r="Z32" s="581"/>
    </row>
    <row r="33" spans="1:26">
      <c r="A33" s="554"/>
      <c r="B33" s="554"/>
      <c r="C33" s="554"/>
      <c r="D33" s="554"/>
      <c r="E33" s="554"/>
      <c r="F33" s="554"/>
      <c r="G33" s="554"/>
      <c r="H33" s="554"/>
      <c r="I33" s="554"/>
      <c r="J33" s="554"/>
      <c r="K33" s="554"/>
      <c r="L33" s="554"/>
      <c r="M33" s="554"/>
      <c r="N33" s="579"/>
      <c r="O33" s="579"/>
      <c r="P33" s="579"/>
      <c r="Q33" s="579"/>
      <c r="R33" s="579"/>
      <c r="S33" s="579"/>
      <c r="T33" s="579"/>
      <c r="U33" s="581"/>
      <c r="V33" s="581"/>
      <c r="W33" s="581"/>
      <c r="X33" s="581"/>
      <c r="Y33" s="581"/>
      <c r="Z33" s="581"/>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547" t="s">
        <v>1174</v>
      </c>
      <c r="B36" s="571"/>
      <c r="C36" s="571"/>
      <c r="D36" s="571"/>
      <c r="E36" s="571"/>
      <c r="F36" s="571"/>
      <c r="G36" s="571"/>
      <c r="H36" s="571"/>
      <c r="I36" s="571"/>
      <c r="J36" s="571"/>
      <c r="K36" s="571"/>
      <c r="L36" s="571"/>
      <c r="M36" s="572"/>
      <c r="N36" s="547" t="s">
        <v>1137</v>
      </c>
      <c r="O36" s="571"/>
      <c r="P36" s="571"/>
      <c r="Q36" s="571"/>
      <c r="R36" s="571"/>
      <c r="S36" s="571"/>
      <c r="T36" s="572"/>
      <c r="U36" s="622" t="s">
        <v>1053</v>
      </c>
      <c r="V36" s="623"/>
      <c r="W36" s="623"/>
      <c r="X36" s="623"/>
      <c r="Y36" s="623"/>
      <c r="Z36" s="624"/>
    </row>
    <row r="37" spans="1:26">
      <c r="A37" s="573"/>
      <c r="B37" s="574"/>
      <c r="C37" s="574"/>
      <c r="D37" s="574"/>
      <c r="E37" s="574"/>
      <c r="F37" s="574"/>
      <c r="G37" s="574"/>
      <c r="H37" s="574"/>
      <c r="I37" s="574"/>
      <c r="J37" s="574"/>
      <c r="K37" s="574"/>
      <c r="L37" s="574"/>
      <c r="M37" s="575"/>
      <c r="N37" s="573"/>
      <c r="O37" s="574"/>
      <c r="P37" s="574"/>
      <c r="Q37" s="574"/>
      <c r="R37" s="574"/>
      <c r="S37" s="574"/>
      <c r="T37" s="575"/>
      <c r="U37" s="625"/>
      <c r="V37" s="626"/>
      <c r="W37" s="626"/>
      <c r="X37" s="626"/>
      <c r="Y37" s="626"/>
      <c r="Z37" s="62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565" t="s">
        <v>1177</v>
      </c>
      <c r="B39" s="566"/>
      <c r="C39" s="566"/>
      <c r="D39" s="566"/>
      <c r="E39" s="566"/>
      <c r="F39" s="566"/>
      <c r="G39" s="566"/>
      <c r="H39" s="566"/>
      <c r="I39" s="566"/>
      <c r="J39" s="566"/>
      <c r="K39" s="566"/>
      <c r="L39" s="566"/>
      <c r="M39" s="566"/>
      <c r="N39" s="566"/>
      <c r="O39" s="566"/>
      <c r="P39" s="566"/>
      <c r="Q39" s="566"/>
      <c r="R39" s="566"/>
      <c r="S39" s="566"/>
      <c r="T39" s="566"/>
      <c r="U39" s="566"/>
      <c r="V39" s="566"/>
      <c r="W39" s="566"/>
      <c r="X39" s="566"/>
      <c r="Y39" s="566"/>
      <c r="Z39" s="567"/>
    </row>
    <row r="40" spans="1:26">
      <c r="A40" s="568"/>
      <c r="B40" s="569"/>
      <c r="C40" s="569"/>
      <c r="D40" s="569"/>
      <c r="E40" s="569"/>
      <c r="F40" s="569"/>
      <c r="G40" s="569"/>
      <c r="H40" s="569"/>
      <c r="I40" s="569"/>
      <c r="J40" s="569"/>
      <c r="K40" s="569"/>
      <c r="L40" s="569"/>
      <c r="M40" s="569"/>
      <c r="N40" s="569"/>
      <c r="O40" s="569"/>
      <c r="P40" s="569"/>
      <c r="Q40" s="569"/>
      <c r="R40" s="569"/>
      <c r="S40" s="569"/>
      <c r="T40" s="569"/>
      <c r="U40" s="569"/>
      <c r="V40" s="569"/>
      <c r="W40" s="569"/>
      <c r="X40" s="569"/>
      <c r="Y40" s="569"/>
      <c r="Z40" s="570"/>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53" t="s">
        <v>1145</v>
      </c>
      <c r="B43" s="554"/>
      <c r="C43" s="554"/>
      <c r="D43" s="554"/>
      <c r="E43" s="554"/>
      <c r="F43" s="554"/>
      <c r="G43" s="554"/>
      <c r="H43" s="554"/>
      <c r="I43" s="554"/>
      <c r="J43" s="554"/>
      <c r="K43" s="554"/>
      <c r="L43" s="554"/>
      <c r="M43" s="554"/>
      <c r="N43" s="562" t="s">
        <v>1146</v>
      </c>
      <c r="O43" s="563"/>
      <c r="P43" s="563"/>
      <c r="Q43" s="563"/>
      <c r="R43" s="563"/>
      <c r="S43" s="563"/>
      <c r="T43" s="563"/>
      <c r="U43" s="547" t="s">
        <v>1178</v>
      </c>
      <c r="V43" s="548"/>
      <c r="W43" s="548"/>
      <c r="X43" s="548"/>
      <c r="Y43" s="548"/>
      <c r="Z43" s="549"/>
    </row>
    <row r="44" spans="1:26">
      <c r="A44" s="554"/>
      <c r="B44" s="554"/>
      <c r="C44" s="554"/>
      <c r="D44" s="554"/>
      <c r="E44" s="554"/>
      <c r="F44" s="554"/>
      <c r="G44" s="554"/>
      <c r="H44" s="554"/>
      <c r="I44" s="554"/>
      <c r="J44" s="554"/>
      <c r="K44" s="554"/>
      <c r="L44" s="554"/>
      <c r="M44" s="554"/>
      <c r="N44" s="563"/>
      <c r="O44" s="563"/>
      <c r="P44" s="563"/>
      <c r="Q44" s="563"/>
      <c r="R44" s="563"/>
      <c r="S44" s="563"/>
      <c r="T44" s="563"/>
      <c r="U44" s="550"/>
      <c r="V44" s="551"/>
      <c r="W44" s="551"/>
      <c r="X44" s="551"/>
      <c r="Y44" s="551"/>
      <c r="Z44" s="552"/>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564" t="s">
        <v>1149</v>
      </c>
      <c r="V45" s="564"/>
      <c r="W45" s="564"/>
      <c r="X45" s="564"/>
      <c r="Y45" s="564"/>
      <c r="Z45" s="564"/>
    </row>
    <row r="46" spans="1:26">
      <c r="A46" s="547" t="s">
        <v>1150</v>
      </c>
      <c r="B46" s="548"/>
      <c r="C46" s="548"/>
      <c r="D46" s="548"/>
      <c r="E46" s="548"/>
      <c r="F46" s="548"/>
      <c r="G46" s="548"/>
      <c r="H46" s="548"/>
      <c r="I46" s="548"/>
      <c r="J46" s="548"/>
      <c r="K46" s="548"/>
      <c r="L46" s="548"/>
      <c r="M46" s="549"/>
      <c r="N46" s="553">
        <v>7474712980</v>
      </c>
      <c r="O46" s="554"/>
      <c r="P46" s="554"/>
      <c r="Q46" s="554"/>
      <c r="R46" s="554"/>
      <c r="S46" s="554"/>
      <c r="T46" s="554"/>
      <c r="U46" s="556" t="s">
        <v>1152</v>
      </c>
      <c r="V46" s="557"/>
      <c r="W46" s="557"/>
      <c r="X46" s="557"/>
      <c r="Y46" s="557"/>
      <c r="Z46" s="558"/>
    </row>
    <row r="47" spans="1:26">
      <c r="A47" s="550"/>
      <c r="B47" s="551"/>
      <c r="C47" s="551"/>
      <c r="D47" s="551"/>
      <c r="E47" s="551"/>
      <c r="F47" s="551"/>
      <c r="G47" s="551"/>
      <c r="H47" s="551"/>
      <c r="I47" s="551"/>
      <c r="J47" s="551"/>
      <c r="K47" s="551"/>
      <c r="L47" s="551"/>
      <c r="M47" s="552"/>
      <c r="N47" s="555"/>
      <c r="O47" s="555"/>
      <c r="P47" s="555"/>
      <c r="Q47" s="555"/>
      <c r="R47" s="555"/>
      <c r="S47" s="555"/>
      <c r="T47" s="555"/>
      <c r="U47" s="559"/>
      <c r="V47" s="560"/>
      <c r="W47" s="560"/>
      <c r="X47" s="560"/>
      <c r="Y47" s="560"/>
      <c r="Z47" s="561"/>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530" t="s">
        <v>1179</v>
      </c>
      <c r="B49" s="531"/>
      <c r="C49" s="531"/>
      <c r="D49" s="531"/>
      <c r="E49" s="531"/>
      <c r="F49" s="531"/>
      <c r="G49" s="531"/>
      <c r="H49" s="531"/>
      <c r="I49" s="532"/>
      <c r="J49" s="530" t="s">
        <v>1156</v>
      </c>
      <c r="K49" s="536"/>
      <c r="L49" s="536"/>
      <c r="M49" s="536"/>
      <c r="N49" s="536"/>
      <c r="O49" s="536"/>
      <c r="P49" s="536"/>
      <c r="Q49" s="537"/>
      <c r="R49" s="541" t="s">
        <v>1157</v>
      </c>
      <c r="S49" s="536"/>
      <c r="T49" s="536"/>
      <c r="U49" s="536"/>
      <c r="V49" s="536"/>
      <c r="W49" s="536"/>
      <c r="X49" s="536"/>
      <c r="Y49" s="536"/>
      <c r="Z49" s="537"/>
    </row>
    <row r="50" spans="1:26">
      <c r="A50" s="533"/>
      <c r="B50" s="534"/>
      <c r="C50" s="534"/>
      <c r="D50" s="534"/>
      <c r="E50" s="534"/>
      <c r="F50" s="534"/>
      <c r="G50" s="534"/>
      <c r="H50" s="534"/>
      <c r="I50" s="535"/>
      <c r="J50" s="538"/>
      <c r="K50" s="539"/>
      <c r="L50" s="539"/>
      <c r="M50" s="539"/>
      <c r="N50" s="539"/>
      <c r="O50" s="539"/>
      <c r="P50" s="539"/>
      <c r="Q50" s="540"/>
      <c r="R50" s="538"/>
      <c r="S50" s="539"/>
      <c r="T50" s="539"/>
      <c r="U50" s="539"/>
      <c r="V50" s="539"/>
      <c r="W50" s="539"/>
      <c r="X50" s="539"/>
      <c r="Y50" s="539"/>
      <c r="Z50" s="540"/>
    </row>
    <row r="51" spans="1:26">
      <c r="A51" s="542" t="s">
        <v>1180</v>
      </c>
      <c r="B51" s="543"/>
      <c r="C51" s="543"/>
      <c r="D51" s="543"/>
      <c r="E51" s="543"/>
      <c r="F51" s="543"/>
      <c r="G51" s="543"/>
      <c r="H51" s="543"/>
      <c r="I51" s="544"/>
      <c r="J51" s="545" t="s">
        <v>1159</v>
      </c>
      <c r="K51" s="546"/>
      <c r="L51" s="546"/>
      <c r="M51" s="546"/>
      <c r="N51" s="546"/>
      <c r="O51" s="546"/>
      <c r="P51" s="546"/>
      <c r="Q51" s="546"/>
      <c r="R51" s="542" t="s">
        <v>1160</v>
      </c>
      <c r="S51" s="543"/>
      <c r="T51" s="543"/>
      <c r="U51" s="543"/>
      <c r="V51" s="543"/>
      <c r="W51" s="543"/>
      <c r="X51" s="543"/>
      <c r="Y51" s="543"/>
      <c r="Z51" s="544"/>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15:Z15"/>
    <mergeCell ref="A1:Z1"/>
    <mergeCell ref="A2:Z2"/>
    <mergeCell ref="A3:Z3"/>
    <mergeCell ref="A4:Z4"/>
    <mergeCell ref="A5:Z5"/>
    <mergeCell ref="A7:Z7"/>
    <mergeCell ref="A8:Z8"/>
    <mergeCell ref="A9:Z9"/>
    <mergeCell ref="A10:Z11"/>
    <mergeCell ref="A12:Z12"/>
    <mergeCell ref="A13:Z14"/>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N43:T44"/>
    <mergeCell ref="U43:Z44"/>
    <mergeCell ref="A45:M45"/>
    <mergeCell ref="N45:T45"/>
    <mergeCell ref="U45:Z45"/>
    <mergeCell ref="A52:Z52"/>
    <mergeCell ref="A53:Z53"/>
    <mergeCell ref="U22:Z22"/>
    <mergeCell ref="A49:I50"/>
    <mergeCell ref="J49:Q50"/>
    <mergeCell ref="R49:Z50"/>
    <mergeCell ref="A51:I51"/>
    <mergeCell ref="J51:Q51"/>
    <mergeCell ref="R51:Z51"/>
    <mergeCell ref="A46:M47"/>
    <mergeCell ref="N46:T47"/>
    <mergeCell ref="U46:Z47"/>
    <mergeCell ref="A48:I48"/>
    <mergeCell ref="J48:Q48"/>
    <mergeCell ref="R48:Z48"/>
    <mergeCell ref="A43:M44"/>
  </mergeCells>
  <hyperlinks>
    <hyperlink ref="U46" r:id="rId1" xr:uid="{5EF27F2F-220D-4ED8-8FF0-DBB99A41BC08}"/>
    <hyperlink ref="U17" r:id="rId2" xr:uid="{2EFD0FED-00D3-4EEF-908B-253356DFA014}"/>
    <hyperlink ref="U36" r:id="rId3" xr:uid="{55275C71-0964-407B-BD04-E44FE9176262}"/>
  </hyperlinks>
  <pageMargins left="0.7" right="0.7" top="0.75" bottom="0.75" header="0.3" footer="0.3"/>
  <pageSetup scale="86" orientation="portrait" horizontalDpi="4294967293" verticalDpi="0"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1D413-9F19-4437-94B7-0C83B727686F}">
  <sheetPr>
    <pageSetUpPr fitToPage="1"/>
  </sheetPr>
  <dimension ref="A1:Z54"/>
  <sheetViews>
    <sheetView topLeftCell="A3" workbookViewId="0">
      <selection activeCell="AC11" sqref="AC11"/>
    </sheetView>
  </sheetViews>
  <sheetFormatPr baseColWidth="10" defaultRowHeight="14.4"/>
  <cols>
    <col min="1" max="13" width="3.33203125" customWidth="1"/>
    <col min="14" max="15" width="4.33203125" customWidth="1"/>
    <col min="16" max="20" width="3.33203125" customWidth="1"/>
    <col min="21" max="26" width="3.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1324</v>
      </c>
      <c r="B6" s="162"/>
      <c r="C6" s="162"/>
      <c r="D6" s="715" t="s">
        <v>1215</v>
      </c>
      <c r="E6" s="715"/>
      <c r="F6" s="715"/>
      <c r="G6" s="715"/>
      <c r="H6" s="715"/>
      <c r="I6" s="715"/>
      <c r="J6" s="715"/>
      <c r="K6" s="715"/>
      <c r="L6" s="715"/>
      <c r="M6" s="715"/>
      <c r="N6" s="715"/>
      <c r="O6" s="715"/>
      <c r="P6" s="715"/>
      <c r="Q6" s="715"/>
      <c r="R6" s="715"/>
      <c r="S6" s="162"/>
      <c r="T6" s="162"/>
      <c r="U6" s="716" t="s">
        <v>1503</v>
      </c>
      <c r="V6" s="716"/>
      <c r="W6" s="716"/>
      <c r="X6" s="716"/>
      <c r="Y6" s="716"/>
      <c r="Z6" s="243"/>
    </row>
    <row r="7" spans="1:26">
      <c r="A7" s="254" t="s">
        <v>1203</v>
      </c>
      <c r="B7" s="162"/>
      <c r="C7" s="162"/>
      <c r="D7" s="715" t="s">
        <v>761</v>
      </c>
      <c r="E7" s="715"/>
      <c r="F7" s="715"/>
      <c r="G7" s="715"/>
      <c r="H7" s="715"/>
      <c r="I7" s="715"/>
      <c r="J7" s="715"/>
      <c r="K7" s="715"/>
      <c r="L7" s="715"/>
      <c r="M7" s="715"/>
      <c r="N7" s="715"/>
      <c r="O7" s="715"/>
      <c r="P7" s="715"/>
      <c r="Q7" s="715"/>
      <c r="R7" s="715"/>
      <c r="S7" s="715"/>
      <c r="T7" s="715"/>
      <c r="U7" s="715"/>
      <c r="V7" s="715"/>
      <c r="W7" s="715"/>
      <c r="X7" s="715"/>
      <c r="Y7" s="715"/>
      <c r="Z7" s="717"/>
    </row>
    <row r="8" spans="1:26">
      <c r="A8" s="254" t="s">
        <v>1507</v>
      </c>
      <c r="B8" s="162"/>
      <c r="C8" s="162"/>
      <c r="D8" s="162"/>
      <c r="E8" s="162"/>
      <c r="F8" s="162"/>
      <c r="G8" s="162"/>
      <c r="H8" s="162"/>
      <c r="I8" s="718" t="s">
        <v>1183</v>
      </c>
      <c r="J8" s="716"/>
      <c r="K8" s="716"/>
      <c r="L8" s="716"/>
      <c r="M8" s="716"/>
      <c r="N8" s="716"/>
      <c r="O8" s="716"/>
      <c r="P8" s="716"/>
      <c r="Q8" s="716"/>
      <c r="R8" s="716"/>
      <c r="S8" s="716"/>
      <c r="T8" s="716"/>
      <c r="U8" s="716"/>
      <c r="V8" s="716"/>
      <c r="W8" s="716"/>
      <c r="X8" s="716"/>
      <c r="Y8" s="716"/>
      <c r="Z8" s="719"/>
    </row>
    <row r="9" spans="1:26">
      <c r="A9" s="524" t="s">
        <v>1184</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714" t="s">
        <v>1506</v>
      </c>
      <c r="B10" s="714"/>
      <c r="C10" s="714"/>
      <c r="D10" s="714"/>
      <c r="E10" s="714"/>
      <c r="F10" s="714"/>
      <c r="G10" s="714"/>
      <c r="H10" s="714"/>
      <c r="I10" s="714"/>
      <c r="J10" s="714"/>
      <c r="K10" s="714"/>
      <c r="L10" s="714"/>
      <c r="M10" s="714"/>
      <c r="N10" s="714"/>
      <c r="O10" s="714"/>
      <c r="P10" s="714"/>
      <c r="Q10" s="714"/>
      <c r="R10" s="714"/>
      <c r="S10" s="714"/>
      <c r="T10" s="714"/>
      <c r="U10" s="714"/>
      <c r="V10" s="714"/>
      <c r="W10" s="714"/>
      <c r="X10" s="714"/>
      <c r="Y10" s="714"/>
      <c r="Z10" s="714"/>
    </row>
    <row r="11" spans="1:26" ht="81.599999999999994" customHeight="1">
      <c r="A11" s="714"/>
      <c r="B11" s="714"/>
      <c r="C11" s="714"/>
      <c r="D11" s="714"/>
      <c r="E11" s="714"/>
      <c r="F11" s="714"/>
      <c r="G11" s="714"/>
      <c r="H11" s="714"/>
      <c r="I11" s="714"/>
      <c r="J11" s="714"/>
      <c r="K11" s="714"/>
      <c r="L11" s="714"/>
      <c r="M11" s="714"/>
      <c r="N11" s="714"/>
      <c r="O11" s="714"/>
      <c r="P11" s="714"/>
      <c r="Q11" s="714"/>
      <c r="R11" s="714"/>
      <c r="S11" s="714"/>
      <c r="T11" s="714"/>
      <c r="U11" s="714"/>
      <c r="V11" s="714"/>
      <c r="W11" s="714"/>
      <c r="X11" s="714"/>
      <c r="Y11" s="714"/>
      <c r="Z11" s="714"/>
    </row>
    <row r="12" spans="1:26" ht="64.2" customHeight="1">
      <c r="A12" s="720" t="s">
        <v>1505</v>
      </c>
      <c r="B12" s="720"/>
      <c r="C12" s="720"/>
      <c r="D12" s="720"/>
      <c r="E12" s="720"/>
      <c r="F12" s="720"/>
      <c r="G12" s="720"/>
      <c r="H12" s="720"/>
      <c r="I12" s="720"/>
      <c r="J12" s="720"/>
      <c r="K12" s="720"/>
      <c r="L12" s="720"/>
      <c r="M12" s="720"/>
      <c r="N12" s="720"/>
      <c r="O12" s="720"/>
      <c r="P12" s="720"/>
      <c r="Q12" s="720"/>
      <c r="R12" s="720"/>
      <c r="S12" s="720"/>
      <c r="T12" s="720"/>
      <c r="U12" s="720"/>
      <c r="V12" s="720"/>
      <c r="W12" s="720"/>
      <c r="X12" s="720"/>
      <c r="Y12" s="720"/>
      <c r="Z12" s="720"/>
    </row>
    <row r="13" spans="1:26">
      <c r="A13" s="714" t="s">
        <v>1504</v>
      </c>
      <c r="B13" s="714"/>
      <c r="C13" s="714"/>
      <c r="D13" s="714"/>
      <c r="E13" s="714"/>
      <c r="F13" s="714"/>
      <c r="G13" s="714"/>
      <c r="H13" s="714"/>
      <c r="I13" s="714"/>
      <c r="J13" s="714"/>
      <c r="K13" s="714"/>
      <c r="L13" s="714"/>
      <c r="M13" s="714"/>
      <c r="N13" s="714"/>
      <c r="O13" s="714"/>
      <c r="P13" s="714"/>
      <c r="Q13" s="714"/>
      <c r="R13" s="714"/>
      <c r="S13" s="714"/>
      <c r="T13" s="714"/>
      <c r="U13" s="714"/>
      <c r="V13" s="714"/>
      <c r="W13" s="714"/>
      <c r="X13" s="714"/>
      <c r="Y13" s="714"/>
      <c r="Z13" s="714"/>
    </row>
    <row r="14" spans="1:26" ht="49.2" customHeight="1">
      <c r="A14" s="714"/>
      <c r="B14" s="714"/>
      <c r="C14" s="714"/>
      <c r="D14" s="714"/>
      <c r="E14" s="714"/>
      <c r="F14" s="714"/>
      <c r="G14" s="714"/>
      <c r="H14" s="714"/>
      <c r="I14" s="714"/>
      <c r="J14" s="714"/>
      <c r="K14" s="714"/>
      <c r="L14" s="714"/>
      <c r="M14" s="714"/>
      <c r="N14" s="714"/>
      <c r="O14" s="714"/>
      <c r="P14" s="714"/>
      <c r="Q14" s="714"/>
      <c r="R14" s="714"/>
      <c r="S14" s="714"/>
      <c r="T14" s="714"/>
      <c r="U14" s="714"/>
      <c r="V14" s="714"/>
      <c r="W14" s="714"/>
      <c r="X14" s="714"/>
      <c r="Y14" s="714"/>
      <c r="Z14" s="714"/>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ht="14.4" customHeight="1">
      <c r="A17" s="704" t="s">
        <v>1193</v>
      </c>
      <c r="B17" s="705"/>
      <c r="C17" s="706" t="s">
        <v>1192</v>
      </c>
      <c r="D17" s="707"/>
      <c r="E17" s="707"/>
      <c r="F17" s="707"/>
      <c r="G17" s="707"/>
      <c r="H17" s="707"/>
      <c r="I17" s="707"/>
      <c r="J17" s="707"/>
      <c r="K17" s="707"/>
      <c r="L17" s="707"/>
      <c r="M17" s="707"/>
      <c r="N17" s="707"/>
      <c r="O17" s="707"/>
      <c r="P17" s="707"/>
      <c r="Q17" s="707"/>
      <c r="R17" s="707"/>
      <c r="S17" s="707"/>
      <c r="T17" s="708"/>
      <c r="U17" s="712" t="s">
        <v>1059</v>
      </c>
      <c r="V17" s="713"/>
      <c r="W17" s="713"/>
      <c r="X17" s="713"/>
      <c r="Y17" s="713"/>
      <c r="Z17" s="713"/>
    </row>
    <row r="18" spans="1:26" ht="46.8" customHeight="1">
      <c r="A18" s="705"/>
      <c r="B18" s="705"/>
      <c r="C18" s="709"/>
      <c r="D18" s="710"/>
      <c r="E18" s="710"/>
      <c r="F18" s="710"/>
      <c r="G18" s="710"/>
      <c r="H18" s="710"/>
      <c r="I18" s="710"/>
      <c r="J18" s="710"/>
      <c r="K18" s="710"/>
      <c r="L18" s="710"/>
      <c r="M18" s="710"/>
      <c r="N18" s="710"/>
      <c r="O18" s="710"/>
      <c r="P18" s="710"/>
      <c r="Q18" s="710"/>
      <c r="R18" s="710"/>
      <c r="S18" s="710"/>
      <c r="T18" s="711"/>
      <c r="U18" s="713"/>
      <c r="V18" s="713"/>
      <c r="W18" s="713"/>
      <c r="X18" s="713"/>
      <c r="Y18" s="713"/>
      <c r="Z18" s="713"/>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92" t="s">
        <v>1194</v>
      </c>
      <c r="B20" s="693"/>
      <c r="C20" s="693"/>
      <c r="D20" s="693"/>
      <c r="E20" s="693"/>
      <c r="F20" s="693"/>
      <c r="G20" s="693"/>
      <c r="H20" s="693"/>
      <c r="I20" s="693"/>
      <c r="J20" s="693"/>
      <c r="K20" s="693"/>
      <c r="L20" s="693"/>
      <c r="M20" s="693"/>
      <c r="N20" s="693"/>
      <c r="O20" s="694"/>
      <c r="P20" s="580" t="s">
        <v>1195</v>
      </c>
      <c r="Q20" s="581"/>
      <c r="R20" s="581"/>
      <c r="S20" s="581"/>
      <c r="T20" s="581"/>
      <c r="U20" s="580" t="s">
        <v>1135</v>
      </c>
      <c r="V20" s="581"/>
      <c r="W20" s="581"/>
      <c r="X20" s="581"/>
      <c r="Y20" s="581"/>
      <c r="Z20" s="581"/>
    </row>
    <row r="21" spans="1:26">
      <c r="A21" s="695"/>
      <c r="B21" s="696"/>
      <c r="C21" s="696"/>
      <c r="D21" s="696"/>
      <c r="E21" s="696"/>
      <c r="F21" s="696"/>
      <c r="G21" s="696"/>
      <c r="H21" s="696"/>
      <c r="I21" s="696"/>
      <c r="J21" s="696"/>
      <c r="K21" s="696"/>
      <c r="L21" s="696"/>
      <c r="M21" s="696"/>
      <c r="N21" s="696"/>
      <c r="O21" s="697"/>
      <c r="P21" s="581"/>
      <c r="Q21" s="581"/>
      <c r="R21" s="581"/>
      <c r="S21" s="581"/>
      <c r="T21" s="581"/>
      <c r="U21" s="581"/>
      <c r="V21" s="581"/>
      <c r="W21" s="581"/>
      <c r="X21" s="581"/>
      <c r="Y21" s="581"/>
      <c r="Z21" s="5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685" t="s">
        <v>1190</v>
      </c>
      <c r="B23" s="700"/>
      <c r="C23" s="700"/>
      <c r="D23" s="700"/>
      <c r="E23" s="700"/>
      <c r="F23" s="700"/>
      <c r="G23" s="700"/>
      <c r="H23" s="700"/>
      <c r="I23" s="700"/>
      <c r="J23" s="700"/>
      <c r="K23" s="700"/>
      <c r="L23" s="700"/>
      <c r="M23" s="700"/>
      <c r="N23" s="700"/>
      <c r="O23" s="700"/>
      <c r="P23" s="700"/>
      <c r="Q23" s="700"/>
      <c r="R23" s="700"/>
      <c r="S23" s="700"/>
      <c r="T23" s="701"/>
      <c r="U23" s="702" t="s">
        <v>1175</v>
      </c>
      <c r="V23" s="702"/>
      <c r="W23" s="702"/>
      <c r="X23" s="702"/>
      <c r="Y23" s="702"/>
      <c r="Z23" s="702"/>
    </row>
    <row r="24" spans="1:26">
      <c r="A24" s="673"/>
      <c r="B24" s="674"/>
      <c r="C24" s="674"/>
      <c r="D24" s="674"/>
      <c r="E24" s="674"/>
      <c r="F24" s="674"/>
      <c r="G24" s="674"/>
      <c r="H24" s="674"/>
      <c r="I24" s="674"/>
      <c r="J24" s="674"/>
      <c r="K24" s="674"/>
      <c r="L24" s="674"/>
      <c r="M24" s="674"/>
      <c r="N24" s="674"/>
      <c r="O24" s="674"/>
      <c r="P24" s="674"/>
      <c r="Q24" s="674"/>
      <c r="R24" s="674"/>
      <c r="S24" s="674"/>
      <c r="T24" s="675"/>
      <c r="U24" s="703"/>
      <c r="V24" s="703"/>
      <c r="W24" s="703"/>
      <c r="X24" s="703"/>
      <c r="Y24" s="703"/>
      <c r="Z24" s="703"/>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699" t="s">
        <v>1164</v>
      </c>
      <c r="B26" s="699"/>
      <c r="C26" s="699"/>
      <c r="D26" s="699"/>
      <c r="E26" s="699"/>
      <c r="F26" s="699"/>
      <c r="G26" s="699"/>
      <c r="H26" s="699" t="s">
        <v>1197</v>
      </c>
      <c r="I26" s="699"/>
      <c r="J26" s="699"/>
      <c r="K26" s="699"/>
      <c r="L26" s="699"/>
      <c r="M26" s="699"/>
      <c r="N26" s="699"/>
      <c r="O26" s="699"/>
      <c r="P26" s="699">
        <v>2024</v>
      </c>
      <c r="Q26" s="699"/>
      <c r="R26" s="699"/>
      <c r="S26" s="699"/>
      <c r="T26" s="699"/>
      <c r="U26" s="699"/>
      <c r="V26" s="699"/>
      <c r="W26" s="699"/>
      <c r="X26" s="699"/>
      <c r="Y26" s="699"/>
      <c r="Z26" s="699"/>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32.4" customHeight="1">
      <c r="A29" s="698" t="s">
        <v>1186</v>
      </c>
      <c r="B29" s="699"/>
      <c r="C29" s="699"/>
      <c r="D29" s="699"/>
      <c r="E29" s="699"/>
      <c r="F29" s="699"/>
      <c r="G29" s="699"/>
      <c r="H29" s="699"/>
      <c r="I29" s="699"/>
      <c r="J29" s="580">
        <v>2024</v>
      </c>
      <c r="K29" s="581"/>
      <c r="L29" s="581"/>
      <c r="M29" s="581"/>
      <c r="N29" s="580" t="s">
        <v>1199</v>
      </c>
      <c r="O29" s="581"/>
      <c r="P29" s="581"/>
      <c r="Q29" s="581"/>
      <c r="R29" s="581"/>
      <c r="S29" s="581"/>
      <c r="T29" s="581"/>
      <c r="U29" s="628">
        <v>1</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692" t="s">
        <v>1187</v>
      </c>
      <c r="B32" s="693"/>
      <c r="C32" s="694"/>
      <c r="D32" s="692" t="s">
        <v>1188</v>
      </c>
      <c r="E32" s="693"/>
      <c r="F32" s="694"/>
      <c r="G32" s="692" t="s">
        <v>1189</v>
      </c>
      <c r="H32" s="693"/>
      <c r="I32" s="694"/>
      <c r="J32" s="660">
        <v>2025</v>
      </c>
      <c r="K32" s="661"/>
      <c r="L32" s="661"/>
      <c r="M32" s="661"/>
      <c r="N32" s="660" t="s">
        <v>1199</v>
      </c>
      <c r="O32" s="661"/>
      <c r="P32" s="661"/>
      <c r="Q32" s="661"/>
      <c r="R32" s="661"/>
      <c r="S32" s="661"/>
      <c r="T32" s="661"/>
      <c r="U32" s="691">
        <v>1</v>
      </c>
      <c r="V32" s="661"/>
      <c r="W32" s="661"/>
      <c r="X32" s="661"/>
      <c r="Y32" s="661"/>
      <c r="Z32" s="661"/>
    </row>
    <row r="33" spans="1:26">
      <c r="A33" s="695"/>
      <c r="B33" s="696"/>
      <c r="C33" s="697"/>
      <c r="D33" s="695"/>
      <c r="E33" s="696"/>
      <c r="F33" s="697"/>
      <c r="G33" s="695"/>
      <c r="H33" s="696"/>
      <c r="I33" s="697"/>
      <c r="J33" s="661"/>
      <c r="K33" s="661"/>
      <c r="L33" s="661"/>
      <c r="M33" s="661"/>
      <c r="N33" s="661"/>
      <c r="O33" s="661"/>
      <c r="P33" s="661"/>
      <c r="Q33" s="661"/>
      <c r="R33" s="661"/>
      <c r="S33" s="661"/>
      <c r="T33" s="661"/>
      <c r="U33" s="661"/>
      <c r="V33" s="661"/>
      <c r="W33" s="661"/>
      <c r="X33" s="661"/>
      <c r="Y33" s="661"/>
      <c r="Z33" s="661"/>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67"/>
      <c r="B36" s="668"/>
      <c r="C36" s="668"/>
      <c r="D36" s="668"/>
      <c r="E36" s="668"/>
      <c r="F36" s="668"/>
      <c r="G36" s="668"/>
      <c r="H36" s="668"/>
      <c r="I36" s="668"/>
      <c r="J36" s="668"/>
      <c r="K36" s="668"/>
      <c r="L36" s="668"/>
      <c r="M36" s="669"/>
      <c r="N36" s="667"/>
      <c r="O36" s="668"/>
      <c r="P36" s="668"/>
      <c r="Q36" s="668"/>
      <c r="R36" s="668"/>
      <c r="S36" s="668"/>
      <c r="T36" s="669"/>
      <c r="U36" s="667"/>
      <c r="V36" s="668"/>
      <c r="W36" s="668"/>
      <c r="X36" s="668"/>
      <c r="Y36" s="668"/>
      <c r="Z36" s="669"/>
    </row>
    <row r="37" spans="1:26" ht="14.4" customHeight="1">
      <c r="A37" s="670" t="s">
        <v>1190</v>
      </c>
      <c r="B37" s="671"/>
      <c r="C37" s="671"/>
      <c r="D37" s="671"/>
      <c r="E37" s="671"/>
      <c r="F37" s="671"/>
      <c r="G37" s="671"/>
      <c r="H37" s="671"/>
      <c r="I37" s="671"/>
      <c r="J37" s="671"/>
      <c r="K37" s="671"/>
      <c r="L37" s="671"/>
      <c r="M37" s="672"/>
      <c r="N37" s="676" t="s">
        <v>1175</v>
      </c>
      <c r="O37" s="677"/>
      <c r="P37" s="677"/>
      <c r="Q37" s="677"/>
      <c r="R37" s="677"/>
      <c r="S37" s="677"/>
      <c r="T37" s="678"/>
      <c r="U37" s="682" t="s">
        <v>1059</v>
      </c>
      <c r="V37" s="683"/>
      <c r="W37" s="683"/>
      <c r="X37" s="683"/>
      <c r="Y37" s="683"/>
      <c r="Z37" s="684"/>
    </row>
    <row r="38" spans="1:26" ht="36" customHeight="1">
      <c r="A38" s="673"/>
      <c r="B38" s="674"/>
      <c r="C38" s="674"/>
      <c r="D38" s="674"/>
      <c r="E38" s="674"/>
      <c r="F38" s="674"/>
      <c r="G38" s="674"/>
      <c r="H38" s="674"/>
      <c r="I38" s="674"/>
      <c r="J38" s="674"/>
      <c r="K38" s="674"/>
      <c r="L38" s="674"/>
      <c r="M38" s="675"/>
      <c r="N38" s="679"/>
      <c r="O38" s="680"/>
      <c r="P38" s="680"/>
      <c r="Q38" s="680"/>
      <c r="R38" s="680"/>
      <c r="S38" s="680"/>
      <c r="T38" s="681"/>
      <c r="U38" s="625"/>
      <c r="V38" s="626"/>
      <c r="W38" s="626"/>
      <c r="X38" s="626"/>
      <c r="Y38" s="626"/>
      <c r="Z38" s="627"/>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685" t="s">
        <v>1200</v>
      </c>
      <c r="B40" s="686"/>
      <c r="C40" s="686"/>
      <c r="D40" s="686"/>
      <c r="E40" s="686"/>
      <c r="F40" s="686"/>
      <c r="G40" s="686"/>
      <c r="H40" s="686"/>
      <c r="I40" s="686"/>
      <c r="J40" s="686"/>
      <c r="K40" s="686"/>
      <c r="L40" s="686"/>
      <c r="M40" s="686"/>
      <c r="N40" s="686"/>
      <c r="O40" s="686"/>
      <c r="P40" s="686"/>
      <c r="Q40" s="686"/>
      <c r="R40" s="686"/>
      <c r="S40" s="686"/>
      <c r="T40" s="686"/>
      <c r="U40" s="686"/>
      <c r="V40" s="686"/>
      <c r="W40" s="686"/>
      <c r="X40" s="686"/>
      <c r="Y40" s="686"/>
      <c r="Z40" s="687"/>
    </row>
    <row r="41" spans="1:26">
      <c r="A41" s="688"/>
      <c r="B41" s="689"/>
      <c r="C41" s="689"/>
      <c r="D41" s="689"/>
      <c r="E41" s="689"/>
      <c r="F41" s="689"/>
      <c r="G41" s="689"/>
      <c r="H41" s="689"/>
      <c r="I41" s="689"/>
      <c r="J41" s="689"/>
      <c r="K41" s="689"/>
      <c r="L41" s="689"/>
      <c r="M41" s="689"/>
      <c r="N41" s="689"/>
      <c r="O41" s="689"/>
      <c r="P41" s="689"/>
      <c r="Q41" s="689"/>
      <c r="R41" s="689"/>
      <c r="S41" s="689"/>
      <c r="T41" s="689"/>
      <c r="U41" s="689"/>
      <c r="V41" s="689"/>
      <c r="W41" s="689"/>
      <c r="X41" s="689"/>
      <c r="Y41" s="689"/>
      <c r="Z41" s="690"/>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660" t="s">
        <v>1157</v>
      </c>
      <c r="B44" s="661"/>
      <c r="C44" s="661"/>
      <c r="D44" s="661"/>
      <c r="E44" s="661"/>
      <c r="F44" s="661"/>
      <c r="G44" s="661"/>
      <c r="H44" s="661"/>
      <c r="I44" s="661"/>
      <c r="J44" s="661"/>
      <c r="K44" s="661"/>
      <c r="L44" s="661"/>
      <c r="M44" s="661"/>
      <c r="N44" s="660" t="s">
        <v>1146</v>
      </c>
      <c r="O44" s="661"/>
      <c r="P44" s="661"/>
      <c r="Q44" s="661"/>
      <c r="R44" s="661"/>
      <c r="S44" s="661"/>
      <c r="T44" s="661"/>
      <c r="U44" s="660" t="s">
        <v>1147</v>
      </c>
      <c r="V44" s="661"/>
      <c r="W44" s="661"/>
      <c r="X44" s="661"/>
      <c r="Y44" s="661"/>
      <c r="Z44" s="661"/>
    </row>
    <row r="45" spans="1:26">
      <c r="A45" s="661"/>
      <c r="B45" s="661"/>
      <c r="C45" s="661"/>
      <c r="D45" s="661"/>
      <c r="E45" s="661"/>
      <c r="F45" s="661"/>
      <c r="G45" s="661"/>
      <c r="H45" s="661"/>
      <c r="I45" s="661"/>
      <c r="J45" s="661"/>
      <c r="K45" s="661"/>
      <c r="L45" s="661"/>
      <c r="M45" s="661"/>
      <c r="N45" s="661"/>
      <c r="O45" s="661"/>
      <c r="P45" s="661"/>
      <c r="Q45" s="661"/>
      <c r="R45" s="661"/>
      <c r="S45" s="661"/>
      <c r="T45" s="661"/>
      <c r="U45" s="661"/>
      <c r="V45" s="661"/>
      <c r="W45" s="661"/>
      <c r="X45" s="661"/>
      <c r="Y45" s="661"/>
      <c r="Z45" s="661"/>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660" t="s">
        <v>1160</v>
      </c>
      <c r="B47" s="661"/>
      <c r="C47" s="661"/>
      <c r="D47" s="661"/>
      <c r="E47" s="661"/>
      <c r="F47" s="661"/>
      <c r="G47" s="661"/>
      <c r="H47" s="661"/>
      <c r="I47" s="661"/>
      <c r="J47" s="661"/>
      <c r="K47" s="661"/>
      <c r="L47" s="661"/>
      <c r="M47" s="661"/>
      <c r="N47" s="580" t="s">
        <v>1201</v>
      </c>
      <c r="O47" s="581"/>
      <c r="P47" s="581"/>
      <c r="Q47" s="581"/>
      <c r="R47" s="581"/>
      <c r="S47" s="581"/>
      <c r="T47" s="581"/>
      <c r="U47" s="664" t="s">
        <v>1152</v>
      </c>
      <c r="V47" s="665"/>
      <c r="W47" s="665"/>
      <c r="X47" s="665"/>
      <c r="Y47" s="665"/>
      <c r="Z47" s="665"/>
    </row>
    <row r="48" spans="1:26">
      <c r="A48" s="662"/>
      <c r="B48" s="662"/>
      <c r="C48" s="662"/>
      <c r="D48" s="662"/>
      <c r="E48" s="662"/>
      <c r="F48" s="662"/>
      <c r="G48" s="662"/>
      <c r="H48" s="662"/>
      <c r="I48" s="662"/>
      <c r="J48" s="662"/>
      <c r="K48" s="662"/>
      <c r="L48" s="662"/>
      <c r="M48" s="662"/>
      <c r="N48" s="663"/>
      <c r="O48" s="663"/>
      <c r="P48" s="663"/>
      <c r="Q48" s="663"/>
      <c r="R48" s="663"/>
      <c r="S48" s="663"/>
      <c r="T48" s="663"/>
      <c r="U48" s="666"/>
      <c r="V48" s="666"/>
      <c r="W48" s="666"/>
      <c r="X48" s="666"/>
      <c r="Y48" s="666"/>
      <c r="Z48" s="666"/>
    </row>
    <row r="49" spans="1:26">
      <c r="A49" s="491" t="s">
        <v>961</v>
      </c>
      <c r="B49" s="491"/>
      <c r="C49" s="491"/>
      <c r="D49" s="491"/>
      <c r="E49" s="491"/>
      <c r="F49" s="491"/>
      <c r="G49" s="491"/>
      <c r="H49" s="491"/>
      <c r="I49" s="491"/>
      <c r="J49" s="491" t="s">
        <v>962</v>
      </c>
      <c r="K49" s="491"/>
      <c r="L49" s="491"/>
      <c r="M49" s="491"/>
      <c r="N49" s="491"/>
      <c r="O49" s="491"/>
      <c r="P49" s="491"/>
      <c r="Q49" s="491"/>
      <c r="R49" s="491" t="s">
        <v>963</v>
      </c>
      <c r="S49" s="491"/>
      <c r="T49" s="491"/>
      <c r="U49" s="491"/>
      <c r="V49" s="491"/>
      <c r="W49" s="491"/>
      <c r="X49" s="491"/>
      <c r="Y49" s="491"/>
      <c r="Z49" s="491"/>
    </row>
    <row r="50" spans="1:26">
      <c r="A50" s="654" t="s">
        <v>1179</v>
      </c>
      <c r="B50" s="655"/>
      <c r="C50" s="655"/>
      <c r="D50" s="655"/>
      <c r="E50" s="655"/>
      <c r="F50" s="655"/>
      <c r="G50" s="655"/>
      <c r="H50" s="655"/>
      <c r="I50" s="656"/>
      <c r="J50" s="654" t="s">
        <v>1156</v>
      </c>
      <c r="K50" s="655"/>
      <c r="L50" s="655"/>
      <c r="M50" s="655"/>
      <c r="N50" s="655"/>
      <c r="O50" s="655"/>
      <c r="P50" s="655"/>
      <c r="Q50" s="656"/>
      <c r="R50" s="480" t="s">
        <v>1157</v>
      </c>
      <c r="S50" s="481"/>
      <c r="T50" s="481"/>
      <c r="U50" s="481"/>
      <c r="V50" s="481"/>
      <c r="W50" s="481"/>
      <c r="X50" s="481"/>
      <c r="Y50" s="481"/>
      <c r="Z50" s="482"/>
    </row>
    <row r="51" spans="1:26">
      <c r="A51" s="657"/>
      <c r="B51" s="658"/>
      <c r="C51" s="658"/>
      <c r="D51" s="658"/>
      <c r="E51" s="658"/>
      <c r="F51" s="658"/>
      <c r="G51" s="658"/>
      <c r="H51" s="658"/>
      <c r="I51" s="659"/>
      <c r="J51" s="657"/>
      <c r="K51" s="658"/>
      <c r="L51" s="658"/>
      <c r="M51" s="658"/>
      <c r="N51" s="658"/>
      <c r="O51" s="658"/>
      <c r="P51" s="658"/>
      <c r="Q51" s="659"/>
      <c r="R51" s="483"/>
      <c r="S51" s="484"/>
      <c r="T51" s="484"/>
      <c r="U51" s="484"/>
      <c r="V51" s="484"/>
      <c r="W51" s="484"/>
      <c r="X51" s="484"/>
      <c r="Y51" s="484"/>
      <c r="Z51" s="485"/>
    </row>
    <row r="52" spans="1:26">
      <c r="A52" s="651" t="s">
        <v>1191</v>
      </c>
      <c r="B52" s="652"/>
      <c r="C52" s="652"/>
      <c r="D52" s="652"/>
      <c r="E52" s="652"/>
      <c r="F52" s="652"/>
      <c r="G52" s="652"/>
      <c r="H52" s="652"/>
      <c r="I52" s="653"/>
      <c r="J52" s="651" t="s">
        <v>1159</v>
      </c>
      <c r="K52" s="652"/>
      <c r="L52" s="652"/>
      <c r="M52" s="652"/>
      <c r="N52" s="652"/>
      <c r="O52" s="652"/>
      <c r="P52" s="652"/>
      <c r="Q52" s="653"/>
      <c r="R52" s="651" t="s">
        <v>1160</v>
      </c>
      <c r="S52" s="652"/>
      <c r="T52" s="652"/>
      <c r="U52" s="652"/>
      <c r="V52" s="652"/>
      <c r="W52" s="652"/>
      <c r="X52" s="652"/>
      <c r="Y52" s="652"/>
      <c r="Z52" s="653"/>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4">
    <mergeCell ref="A13:Z14"/>
    <mergeCell ref="A1:Z1"/>
    <mergeCell ref="A2:Z2"/>
    <mergeCell ref="A3:Z3"/>
    <mergeCell ref="A4:Z4"/>
    <mergeCell ref="A5:Z5"/>
    <mergeCell ref="D6:R6"/>
    <mergeCell ref="U6:Y6"/>
    <mergeCell ref="D7:Z7"/>
    <mergeCell ref="I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42:Z42"/>
    <mergeCell ref="A34:Z34"/>
    <mergeCell ref="A35:M35"/>
    <mergeCell ref="N35:T35"/>
    <mergeCell ref="U35:Z35"/>
    <mergeCell ref="A36:M36"/>
    <mergeCell ref="N36:T36"/>
    <mergeCell ref="U36:Z36"/>
    <mergeCell ref="A37:M38"/>
    <mergeCell ref="N37:T38"/>
    <mergeCell ref="U37:Z38"/>
    <mergeCell ref="A39:Z39"/>
    <mergeCell ref="A40:Z41"/>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0:I51"/>
    <mergeCell ref="J50:Q51"/>
    <mergeCell ref="R50:Z51"/>
    <mergeCell ref="A52:I52"/>
    <mergeCell ref="J52:Q52"/>
    <mergeCell ref="R52:Z52"/>
    <mergeCell ref="A53:Z53"/>
    <mergeCell ref="A54:Z54"/>
  </mergeCells>
  <hyperlinks>
    <hyperlink ref="U37" r:id="rId1" xr:uid="{F8CDBB7D-66BD-4143-866C-5DC9A6239C4B}"/>
    <hyperlink ref="U17" r:id="rId2" xr:uid="{44BA0057-DBC3-4C8B-9754-73EB9223264A}"/>
    <hyperlink ref="U47" r:id="rId3" xr:uid="{2E3BFC38-DD50-4045-BFB7-2F094EE0436E}"/>
  </hyperlinks>
  <pageMargins left="0.7" right="0.7" top="0.75" bottom="0.75" header="0.3" footer="0.3"/>
  <pageSetup scale="67" orientation="portrait" horizontalDpi="4294967293" verticalDpi="0"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E818-0B29-43A8-A807-77AEE6532D6D}">
  <sheetPr>
    <pageSetUpPr fitToPage="1"/>
  </sheetPr>
  <dimension ref="A1:Z51"/>
  <sheetViews>
    <sheetView topLeftCell="A35" workbookViewId="0">
      <selection activeCell="A10" sqref="A10:Z11"/>
    </sheetView>
  </sheetViews>
  <sheetFormatPr baseColWidth="10" defaultRowHeight="14.4"/>
  <cols>
    <col min="1" max="13" width="3.33203125" customWidth="1"/>
    <col min="14" max="15" width="4.33203125" customWidth="1"/>
    <col min="16" max="20" width="3.33203125" customWidth="1"/>
    <col min="21" max="26" width="3.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162"/>
      <c r="D6" s="715" t="s">
        <v>1215</v>
      </c>
      <c r="E6" s="715"/>
      <c r="F6" s="715"/>
      <c r="G6" s="715"/>
      <c r="H6" s="715"/>
      <c r="I6" s="715"/>
      <c r="J6" s="715"/>
      <c r="K6" s="715"/>
      <c r="L6" s="715"/>
      <c r="M6" s="715"/>
      <c r="N6" s="715"/>
      <c r="O6" s="715"/>
      <c r="P6" s="715"/>
      <c r="Q6" s="715"/>
      <c r="R6" s="715"/>
      <c r="S6" s="162"/>
      <c r="T6" s="162"/>
      <c r="U6" s="716" t="s">
        <v>1503</v>
      </c>
      <c r="V6" s="716"/>
      <c r="W6" s="716"/>
      <c r="X6" s="716"/>
      <c r="Y6" s="716"/>
      <c r="Z6" s="243"/>
    </row>
    <row r="7" spans="1:26">
      <c r="A7" s="254" t="s">
        <v>1203</v>
      </c>
      <c r="B7" s="162"/>
      <c r="C7" s="162"/>
      <c r="D7" s="715" t="s">
        <v>761</v>
      </c>
      <c r="E7" s="715"/>
      <c r="F7" s="715"/>
      <c r="G7" s="715"/>
      <c r="H7" s="715"/>
      <c r="I7" s="715"/>
      <c r="J7" s="715"/>
      <c r="K7" s="715"/>
      <c r="L7" s="715"/>
      <c r="M7" s="715"/>
      <c r="N7" s="715"/>
      <c r="O7" s="715"/>
      <c r="P7" s="715"/>
      <c r="Q7" s="715"/>
      <c r="R7" s="715"/>
      <c r="S7" s="715"/>
      <c r="T7" s="715"/>
      <c r="U7" s="715"/>
      <c r="V7" s="715"/>
      <c r="W7" s="715"/>
      <c r="X7" s="715"/>
      <c r="Y7" s="715"/>
      <c r="Z7" s="717"/>
    </row>
    <row r="8" spans="1:26">
      <c r="A8" s="254" t="s">
        <v>1129</v>
      </c>
      <c r="B8" s="162"/>
      <c r="C8" s="162"/>
      <c r="D8" s="162"/>
      <c r="E8" s="162"/>
      <c r="F8" s="162"/>
      <c r="G8" s="162"/>
      <c r="H8" s="162"/>
      <c r="I8" s="718" t="s">
        <v>1183</v>
      </c>
      <c r="J8" s="716"/>
      <c r="K8" s="716"/>
      <c r="L8" s="716"/>
      <c r="M8" s="716"/>
      <c r="N8" s="716"/>
      <c r="O8" s="716"/>
      <c r="P8" s="716"/>
      <c r="Q8" s="716"/>
      <c r="R8" s="716"/>
      <c r="S8" s="716"/>
      <c r="T8" s="716"/>
      <c r="U8" s="716"/>
      <c r="V8" s="716"/>
      <c r="W8" s="716"/>
      <c r="X8" s="716"/>
      <c r="Y8" s="716"/>
      <c r="Z8" s="719"/>
    </row>
    <row r="9" spans="1:26">
      <c r="A9" s="524" t="s">
        <v>1511</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714" t="s">
        <v>1510</v>
      </c>
      <c r="B10" s="714"/>
      <c r="C10" s="714"/>
      <c r="D10" s="714"/>
      <c r="E10" s="714"/>
      <c r="F10" s="714"/>
      <c r="G10" s="714"/>
      <c r="H10" s="714"/>
      <c r="I10" s="714"/>
      <c r="J10" s="714"/>
      <c r="K10" s="714"/>
      <c r="L10" s="714"/>
      <c r="M10" s="714"/>
      <c r="N10" s="714"/>
      <c r="O10" s="714"/>
      <c r="P10" s="714"/>
      <c r="Q10" s="714"/>
      <c r="R10" s="714"/>
      <c r="S10" s="714"/>
      <c r="T10" s="714"/>
      <c r="U10" s="714"/>
      <c r="V10" s="714"/>
      <c r="W10" s="714"/>
      <c r="X10" s="714"/>
      <c r="Y10" s="714"/>
      <c r="Z10" s="714"/>
    </row>
    <row r="11" spans="1:26" ht="84" customHeight="1">
      <c r="A11" s="714"/>
      <c r="B11" s="714"/>
      <c r="C11" s="714"/>
      <c r="D11" s="714"/>
      <c r="E11" s="714"/>
      <c r="F11" s="714"/>
      <c r="G11" s="714"/>
      <c r="H11" s="714"/>
      <c r="I11" s="714"/>
      <c r="J11" s="714"/>
      <c r="K11" s="714"/>
      <c r="L11" s="714"/>
      <c r="M11" s="714"/>
      <c r="N11" s="714"/>
      <c r="O11" s="714"/>
      <c r="P11" s="714"/>
      <c r="Q11" s="714"/>
      <c r="R11" s="714"/>
      <c r="S11" s="714"/>
      <c r="T11" s="714"/>
      <c r="U11" s="714"/>
      <c r="V11" s="714"/>
      <c r="W11" s="714"/>
      <c r="X11" s="714"/>
      <c r="Y11" s="714"/>
      <c r="Z11" s="714"/>
    </row>
    <row r="12" spans="1:26" ht="63" customHeight="1">
      <c r="A12" s="720" t="s">
        <v>1509</v>
      </c>
      <c r="B12" s="720"/>
      <c r="C12" s="720"/>
      <c r="D12" s="720"/>
      <c r="E12" s="720"/>
      <c r="F12" s="720"/>
      <c r="G12" s="720"/>
      <c r="H12" s="720"/>
      <c r="I12" s="720"/>
      <c r="J12" s="720"/>
      <c r="K12" s="720"/>
      <c r="L12" s="720"/>
      <c r="M12" s="720"/>
      <c r="N12" s="720"/>
      <c r="O12" s="720"/>
      <c r="P12" s="720"/>
      <c r="Q12" s="720"/>
      <c r="R12" s="720"/>
      <c r="S12" s="720"/>
      <c r="T12" s="720"/>
      <c r="U12" s="720"/>
      <c r="V12" s="720"/>
      <c r="W12" s="720"/>
      <c r="X12" s="720"/>
      <c r="Y12" s="720"/>
      <c r="Z12" s="720"/>
    </row>
    <row r="13" spans="1:26">
      <c r="A13" s="714" t="s">
        <v>1508</v>
      </c>
      <c r="B13" s="714"/>
      <c r="C13" s="714"/>
      <c r="D13" s="714"/>
      <c r="E13" s="714"/>
      <c r="F13" s="714"/>
      <c r="G13" s="714"/>
      <c r="H13" s="714"/>
      <c r="I13" s="714"/>
      <c r="J13" s="714"/>
      <c r="K13" s="714"/>
      <c r="L13" s="714"/>
      <c r="M13" s="714"/>
      <c r="N13" s="714"/>
      <c r="O13" s="714"/>
      <c r="P13" s="714"/>
      <c r="Q13" s="714"/>
      <c r="R13" s="714"/>
      <c r="S13" s="714"/>
      <c r="T13" s="714"/>
      <c r="U13" s="714"/>
      <c r="V13" s="714"/>
      <c r="W13" s="714"/>
      <c r="X13" s="714"/>
      <c r="Y13" s="714"/>
      <c r="Z13" s="714"/>
    </row>
    <row r="14" spans="1:26" ht="45.6" customHeight="1">
      <c r="A14" s="714"/>
      <c r="B14" s="714"/>
      <c r="C14" s="714"/>
      <c r="D14" s="714"/>
      <c r="E14" s="714"/>
      <c r="F14" s="714"/>
      <c r="G14" s="714"/>
      <c r="H14" s="714"/>
      <c r="I14" s="714"/>
      <c r="J14" s="714"/>
      <c r="K14" s="714"/>
      <c r="L14" s="714"/>
      <c r="M14" s="714"/>
      <c r="N14" s="714"/>
      <c r="O14" s="714"/>
      <c r="P14" s="714"/>
      <c r="Q14" s="714"/>
      <c r="R14" s="714"/>
      <c r="S14" s="714"/>
      <c r="T14" s="714"/>
      <c r="U14" s="714"/>
      <c r="V14" s="714"/>
      <c r="W14" s="714"/>
      <c r="X14" s="714"/>
      <c r="Y14" s="714"/>
      <c r="Z14" s="714"/>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721" t="s">
        <v>1204</v>
      </c>
      <c r="B17" s="722"/>
      <c r="C17" s="580" t="s">
        <v>1214</v>
      </c>
      <c r="D17" s="581"/>
      <c r="E17" s="581"/>
      <c r="F17" s="581"/>
      <c r="G17" s="581"/>
      <c r="H17" s="581"/>
      <c r="I17" s="581"/>
      <c r="J17" s="581"/>
      <c r="K17" s="581"/>
      <c r="L17" s="581"/>
      <c r="M17" s="581"/>
      <c r="N17" s="581"/>
      <c r="O17" s="581"/>
      <c r="P17" s="581"/>
      <c r="Q17" s="581"/>
      <c r="R17" s="581"/>
      <c r="S17" s="581"/>
      <c r="T17" s="581"/>
      <c r="U17" s="723" t="s">
        <v>1059</v>
      </c>
      <c r="V17" s="724"/>
      <c r="W17" s="724"/>
      <c r="X17" s="724"/>
      <c r="Y17" s="724"/>
      <c r="Z17" s="724"/>
    </row>
    <row r="18" spans="1:26" ht="67.2" customHeight="1">
      <c r="A18" s="722"/>
      <c r="B18" s="722"/>
      <c r="C18" s="581"/>
      <c r="D18" s="581"/>
      <c r="E18" s="581"/>
      <c r="F18" s="581"/>
      <c r="G18" s="581"/>
      <c r="H18" s="581"/>
      <c r="I18" s="581"/>
      <c r="J18" s="581"/>
      <c r="K18" s="581"/>
      <c r="L18" s="581"/>
      <c r="M18" s="581"/>
      <c r="N18" s="581"/>
      <c r="O18" s="581"/>
      <c r="P18" s="581"/>
      <c r="Q18" s="581"/>
      <c r="R18" s="581"/>
      <c r="S18" s="581"/>
      <c r="T18" s="581"/>
      <c r="U18" s="724"/>
      <c r="V18" s="724"/>
      <c r="W18" s="724"/>
      <c r="X18" s="724"/>
      <c r="Y18" s="724"/>
      <c r="Z18" s="724"/>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92" t="s">
        <v>1194</v>
      </c>
      <c r="B20" s="693"/>
      <c r="C20" s="693"/>
      <c r="D20" s="693"/>
      <c r="E20" s="693"/>
      <c r="F20" s="693"/>
      <c r="G20" s="693"/>
      <c r="H20" s="693"/>
      <c r="I20" s="693"/>
      <c r="J20" s="693"/>
      <c r="K20" s="693"/>
      <c r="L20" s="693"/>
      <c r="M20" s="693"/>
      <c r="N20" s="693"/>
      <c r="O20" s="694"/>
      <c r="P20" s="580" t="s">
        <v>1205</v>
      </c>
      <c r="Q20" s="581"/>
      <c r="R20" s="581"/>
      <c r="S20" s="581"/>
      <c r="T20" s="581"/>
      <c r="U20" s="580" t="s">
        <v>1135</v>
      </c>
      <c r="V20" s="581"/>
      <c r="W20" s="581"/>
      <c r="X20" s="581"/>
      <c r="Y20" s="581"/>
      <c r="Z20" s="581"/>
    </row>
    <row r="21" spans="1:26">
      <c r="A21" s="695"/>
      <c r="B21" s="696"/>
      <c r="C21" s="696"/>
      <c r="D21" s="696"/>
      <c r="E21" s="696"/>
      <c r="F21" s="696"/>
      <c r="G21" s="696"/>
      <c r="H21" s="696"/>
      <c r="I21" s="696"/>
      <c r="J21" s="696"/>
      <c r="K21" s="696"/>
      <c r="L21" s="696"/>
      <c r="M21" s="696"/>
      <c r="N21" s="696"/>
      <c r="O21" s="697"/>
      <c r="P21" s="581"/>
      <c r="Q21" s="581"/>
      <c r="R21" s="581"/>
      <c r="S21" s="581"/>
      <c r="T21" s="581"/>
      <c r="U21" s="581"/>
      <c r="V21" s="581"/>
      <c r="W21" s="581"/>
      <c r="X21" s="581"/>
      <c r="Y21" s="581"/>
      <c r="Z21" s="5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685" t="s">
        <v>1190</v>
      </c>
      <c r="B23" s="700"/>
      <c r="C23" s="700"/>
      <c r="D23" s="700"/>
      <c r="E23" s="700"/>
      <c r="F23" s="700"/>
      <c r="G23" s="700"/>
      <c r="H23" s="700"/>
      <c r="I23" s="700"/>
      <c r="J23" s="700"/>
      <c r="K23" s="700"/>
      <c r="L23" s="700"/>
      <c r="M23" s="700"/>
      <c r="N23" s="700"/>
      <c r="O23" s="700"/>
      <c r="P23" s="700"/>
      <c r="Q23" s="700"/>
      <c r="R23" s="700"/>
      <c r="S23" s="700"/>
      <c r="T23" s="701"/>
      <c r="U23" s="725" t="s">
        <v>1175</v>
      </c>
      <c r="V23" s="725"/>
      <c r="W23" s="725"/>
      <c r="X23" s="725"/>
      <c r="Y23" s="725"/>
      <c r="Z23" s="725"/>
    </row>
    <row r="24" spans="1:26">
      <c r="A24" s="673"/>
      <c r="B24" s="674"/>
      <c r="C24" s="674"/>
      <c r="D24" s="674"/>
      <c r="E24" s="674"/>
      <c r="F24" s="674"/>
      <c r="G24" s="674"/>
      <c r="H24" s="674"/>
      <c r="I24" s="674"/>
      <c r="J24" s="674"/>
      <c r="K24" s="674"/>
      <c r="L24" s="674"/>
      <c r="M24" s="674"/>
      <c r="N24" s="674"/>
      <c r="O24" s="674"/>
      <c r="P24" s="674"/>
      <c r="Q24" s="674"/>
      <c r="R24" s="674"/>
      <c r="S24" s="674"/>
      <c r="T24" s="675"/>
      <c r="U24" s="726"/>
      <c r="V24" s="726"/>
      <c r="W24" s="726"/>
      <c r="X24" s="726"/>
      <c r="Y24" s="726"/>
      <c r="Z24" s="726"/>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ht="26.4" customHeight="1">
      <c r="A26" s="581" t="s">
        <v>1196</v>
      </c>
      <c r="B26" s="581"/>
      <c r="C26" s="581"/>
      <c r="D26" s="581"/>
      <c r="E26" s="581"/>
      <c r="F26" s="581"/>
      <c r="G26" s="581"/>
      <c r="H26" s="581" t="s">
        <v>1197</v>
      </c>
      <c r="I26" s="581"/>
      <c r="J26" s="581"/>
      <c r="K26" s="581"/>
      <c r="L26" s="581"/>
      <c r="M26" s="581"/>
      <c r="N26" s="581"/>
      <c r="O26" s="581"/>
      <c r="P26" s="581">
        <v>2024</v>
      </c>
      <c r="Q26" s="581"/>
      <c r="R26" s="581"/>
      <c r="S26" s="581"/>
      <c r="T26" s="581"/>
      <c r="U26" s="581"/>
      <c r="V26" s="581"/>
      <c r="W26" s="581"/>
      <c r="X26" s="581"/>
      <c r="Y26" s="581"/>
      <c r="Z26" s="581"/>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27" customHeight="1">
      <c r="A29" s="698" t="s">
        <v>1206</v>
      </c>
      <c r="B29" s="699"/>
      <c r="C29" s="699"/>
      <c r="D29" s="699"/>
      <c r="E29" s="699"/>
      <c r="F29" s="699"/>
      <c r="G29" s="699"/>
      <c r="H29" s="699"/>
      <c r="I29" s="699"/>
      <c r="J29" s="698">
        <v>2024</v>
      </c>
      <c r="K29" s="699"/>
      <c r="L29" s="699"/>
      <c r="M29" s="699"/>
      <c r="N29" s="698" t="s">
        <v>1207</v>
      </c>
      <c r="O29" s="699"/>
      <c r="P29" s="699"/>
      <c r="Q29" s="699"/>
      <c r="R29" s="699"/>
      <c r="S29" s="699"/>
      <c r="T29" s="699"/>
      <c r="U29" s="727">
        <v>1</v>
      </c>
      <c r="V29" s="699"/>
      <c r="W29" s="699"/>
      <c r="X29" s="699"/>
      <c r="Y29" s="699"/>
      <c r="Z29" s="699"/>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728" t="s">
        <v>1208</v>
      </c>
      <c r="B32" s="700"/>
      <c r="C32" s="701"/>
      <c r="D32" s="685" t="s">
        <v>1209</v>
      </c>
      <c r="E32" s="700"/>
      <c r="F32" s="701"/>
      <c r="G32" s="685" t="s">
        <v>1210</v>
      </c>
      <c r="H32" s="700"/>
      <c r="I32" s="701"/>
      <c r="J32" s="660">
        <v>2025</v>
      </c>
      <c r="K32" s="661"/>
      <c r="L32" s="661"/>
      <c r="M32" s="661"/>
      <c r="N32" s="660" t="s">
        <v>1199</v>
      </c>
      <c r="O32" s="661"/>
      <c r="P32" s="661"/>
      <c r="Q32" s="661"/>
      <c r="R32" s="661"/>
      <c r="S32" s="661"/>
      <c r="T32" s="661"/>
      <c r="U32" s="660" t="s">
        <v>1198</v>
      </c>
      <c r="V32" s="661"/>
      <c r="W32" s="661"/>
      <c r="X32" s="661"/>
      <c r="Y32" s="661"/>
      <c r="Z32" s="661"/>
    </row>
    <row r="33" spans="1:26">
      <c r="A33" s="673"/>
      <c r="B33" s="674"/>
      <c r="C33" s="675"/>
      <c r="D33" s="673"/>
      <c r="E33" s="674"/>
      <c r="F33" s="675"/>
      <c r="G33" s="673"/>
      <c r="H33" s="674"/>
      <c r="I33" s="675"/>
      <c r="J33" s="661"/>
      <c r="K33" s="661"/>
      <c r="L33" s="661"/>
      <c r="M33" s="661"/>
      <c r="N33" s="661"/>
      <c r="O33" s="661"/>
      <c r="P33" s="661"/>
      <c r="Q33" s="661"/>
      <c r="R33" s="661"/>
      <c r="S33" s="661"/>
      <c r="T33" s="661"/>
      <c r="U33" s="661"/>
      <c r="V33" s="661"/>
      <c r="W33" s="661"/>
      <c r="X33" s="661"/>
      <c r="Y33" s="661"/>
      <c r="Z33" s="661"/>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ht="57" customHeight="1">
      <c r="A36" s="729" t="s">
        <v>1190</v>
      </c>
      <c r="B36" s="730"/>
      <c r="C36" s="730"/>
      <c r="D36" s="730"/>
      <c r="E36" s="730"/>
      <c r="F36" s="730"/>
      <c r="G36" s="730"/>
      <c r="H36" s="730"/>
      <c r="I36" s="730"/>
      <c r="J36" s="730"/>
      <c r="K36" s="730"/>
      <c r="L36" s="730"/>
      <c r="M36" s="731"/>
      <c r="N36" s="732" t="s">
        <v>1175</v>
      </c>
      <c r="O36" s="733"/>
      <c r="P36" s="733"/>
      <c r="Q36" s="733"/>
      <c r="R36" s="733"/>
      <c r="S36" s="733"/>
      <c r="T36" s="734"/>
      <c r="U36" s="735" t="s">
        <v>1059</v>
      </c>
      <c r="V36" s="736"/>
      <c r="W36" s="736"/>
      <c r="X36" s="736"/>
      <c r="Y36" s="736"/>
      <c r="Z36" s="737"/>
    </row>
    <row r="37" spans="1:26">
      <c r="A37" s="494" t="s">
        <v>948</v>
      </c>
      <c r="B37" s="494"/>
      <c r="C37" s="494"/>
      <c r="D37" s="494"/>
      <c r="E37" s="494"/>
      <c r="F37" s="494"/>
      <c r="G37" s="494"/>
      <c r="H37" s="494"/>
      <c r="I37" s="494"/>
      <c r="J37" s="494"/>
      <c r="K37" s="494"/>
      <c r="L37" s="494"/>
      <c r="M37" s="494"/>
      <c r="N37" s="494"/>
      <c r="O37" s="494"/>
      <c r="P37" s="494"/>
      <c r="Q37" s="494"/>
      <c r="R37" s="494"/>
      <c r="S37" s="494"/>
      <c r="T37" s="494"/>
      <c r="U37" s="494"/>
      <c r="V37" s="494"/>
      <c r="W37" s="494"/>
      <c r="X37" s="494"/>
      <c r="Y37" s="494"/>
      <c r="Z37" s="494"/>
    </row>
    <row r="38" spans="1:26" ht="14.4" customHeight="1">
      <c r="A38" s="685" t="s">
        <v>1200</v>
      </c>
      <c r="B38" s="700"/>
      <c r="C38" s="700"/>
      <c r="D38" s="700"/>
      <c r="E38" s="700"/>
      <c r="F38" s="700"/>
      <c r="G38" s="700"/>
      <c r="H38" s="700"/>
      <c r="I38" s="700"/>
      <c r="J38" s="700"/>
      <c r="K38" s="700"/>
      <c r="L38" s="700"/>
      <c r="M38" s="700"/>
      <c r="N38" s="700"/>
      <c r="O38" s="700"/>
      <c r="P38" s="700"/>
      <c r="Q38" s="700"/>
      <c r="R38" s="700"/>
      <c r="S38" s="700"/>
      <c r="T38" s="700"/>
      <c r="U38" s="700"/>
      <c r="V38" s="700"/>
      <c r="W38" s="700"/>
      <c r="X38" s="700"/>
      <c r="Y38" s="700"/>
      <c r="Z38" s="701"/>
    </row>
    <row r="39" spans="1:26" ht="24.6" customHeight="1">
      <c r="A39" s="673"/>
      <c r="B39" s="674"/>
      <c r="C39" s="674"/>
      <c r="D39" s="674"/>
      <c r="E39" s="674"/>
      <c r="F39" s="674"/>
      <c r="G39" s="674"/>
      <c r="H39" s="674"/>
      <c r="I39" s="674"/>
      <c r="J39" s="674"/>
      <c r="K39" s="674"/>
      <c r="L39" s="674"/>
      <c r="M39" s="674"/>
      <c r="N39" s="674"/>
      <c r="O39" s="674"/>
      <c r="P39" s="674"/>
      <c r="Q39" s="674"/>
      <c r="R39" s="674"/>
      <c r="S39" s="674"/>
      <c r="T39" s="674"/>
      <c r="U39" s="674"/>
      <c r="V39" s="674"/>
      <c r="W39" s="674"/>
      <c r="X39" s="674"/>
      <c r="Y39" s="674"/>
      <c r="Z39" s="675"/>
    </row>
    <row r="40" spans="1:26">
      <c r="A40" s="494" t="s">
        <v>950</v>
      </c>
      <c r="B40" s="494"/>
      <c r="C40" s="494"/>
      <c r="D40" s="494"/>
      <c r="E40" s="494"/>
      <c r="F40" s="494"/>
      <c r="G40" s="494"/>
      <c r="H40" s="494"/>
      <c r="I40" s="494"/>
      <c r="J40" s="494"/>
      <c r="K40" s="494"/>
      <c r="L40" s="494"/>
      <c r="M40" s="494"/>
      <c r="N40" s="494"/>
      <c r="O40" s="494"/>
      <c r="P40" s="494"/>
      <c r="Q40" s="494"/>
      <c r="R40" s="494"/>
      <c r="S40" s="494"/>
      <c r="T40" s="494"/>
      <c r="U40" s="494"/>
      <c r="V40" s="494"/>
      <c r="W40" s="494"/>
      <c r="X40" s="494"/>
      <c r="Y40" s="494"/>
      <c r="Z40" s="494"/>
    </row>
    <row r="41" spans="1:26">
      <c r="A41" s="494" t="s">
        <v>951</v>
      </c>
      <c r="B41" s="494"/>
      <c r="C41" s="494"/>
      <c r="D41" s="494"/>
      <c r="E41" s="494"/>
      <c r="F41" s="494"/>
      <c r="G41" s="494"/>
      <c r="H41" s="494"/>
      <c r="I41" s="494"/>
      <c r="J41" s="494"/>
      <c r="K41" s="494"/>
      <c r="L41" s="494"/>
      <c r="M41" s="494"/>
      <c r="N41" s="494" t="s">
        <v>952</v>
      </c>
      <c r="O41" s="494"/>
      <c r="P41" s="494"/>
      <c r="Q41" s="494"/>
      <c r="R41" s="494"/>
      <c r="S41" s="494"/>
      <c r="T41" s="494"/>
      <c r="U41" s="494" t="s">
        <v>953</v>
      </c>
      <c r="V41" s="494"/>
      <c r="W41" s="494"/>
      <c r="X41" s="494"/>
      <c r="Y41" s="494"/>
      <c r="Z41" s="494"/>
    </row>
    <row r="42" spans="1:26" ht="44.4" customHeight="1">
      <c r="A42" s="738" t="s">
        <v>1157</v>
      </c>
      <c r="B42" s="739"/>
      <c r="C42" s="739"/>
      <c r="D42" s="739"/>
      <c r="E42" s="739"/>
      <c r="F42" s="739"/>
      <c r="G42" s="739"/>
      <c r="H42" s="739"/>
      <c r="I42" s="739"/>
      <c r="J42" s="739"/>
      <c r="K42" s="739"/>
      <c r="L42" s="739"/>
      <c r="M42" s="740"/>
      <c r="N42" s="692" t="s">
        <v>1211</v>
      </c>
      <c r="O42" s="693"/>
      <c r="P42" s="693"/>
      <c r="Q42" s="693"/>
      <c r="R42" s="693"/>
      <c r="S42" s="693"/>
      <c r="T42" s="694"/>
      <c r="U42" s="692" t="s">
        <v>1212</v>
      </c>
      <c r="V42" s="693"/>
      <c r="W42" s="693"/>
      <c r="X42" s="693"/>
      <c r="Y42" s="693"/>
      <c r="Z42" s="694"/>
    </row>
    <row r="43" spans="1:26">
      <c r="A43" s="494" t="s">
        <v>957</v>
      </c>
      <c r="B43" s="494"/>
      <c r="C43" s="494"/>
      <c r="D43" s="494"/>
      <c r="E43" s="494"/>
      <c r="F43" s="494"/>
      <c r="G43" s="494"/>
      <c r="H43" s="494"/>
      <c r="I43" s="494"/>
      <c r="J43" s="494"/>
      <c r="K43" s="494"/>
      <c r="L43" s="494"/>
      <c r="M43" s="494"/>
      <c r="N43" s="494" t="s">
        <v>1148</v>
      </c>
      <c r="O43" s="494"/>
      <c r="P43" s="494"/>
      <c r="Q43" s="494"/>
      <c r="R43" s="494"/>
      <c r="S43" s="494"/>
      <c r="T43" s="494"/>
      <c r="U43" s="494" t="s">
        <v>1149</v>
      </c>
      <c r="V43" s="494"/>
      <c r="W43" s="494"/>
      <c r="X43" s="494"/>
      <c r="Y43" s="494"/>
      <c r="Z43" s="494"/>
    </row>
    <row r="44" spans="1:26">
      <c r="A44" s="660" t="s">
        <v>1160</v>
      </c>
      <c r="B44" s="661"/>
      <c r="C44" s="661"/>
      <c r="D44" s="661"/>
      <c r="E44" s="661"/>
      <c r="F44" s="661"/>
      <c r="G44" s="661"/>
      <c r="H44" s="661"/>
      <c r="I44" s="661"/>
      <c r="J44" s="661"/>
      <c r="K44" s="661"/>
      <c r="L44" s="661"/>
      <c r="M44" s="661"/>
      <c r="N44" s="660" t="s">
        <v>1213</v>
      </c>
      <c r="O44" s="661"/>
      <c r="P44" s="661"/>
      <c r="Q44" s="661"/>
      <c r="R44" s="661"/>
      <c r="S44" s="661"/>
      <c r="T44" s="661"/>
      <c r="U44" s="712" t="s">
        <v>1152</v>
      </c>
      <c r="V44" s="741"/>
      <c r="W44" s="741"/>
      <c r="X44" s="741"/>
      <c r="Y44" s="741"/>
      <c r="Z44" s="741"/>
    </row>
    <row r="45" spans="1:26">
      <c r="A45" s="662"/>
      <c r="B45" s="662"/>
      <c r="C45" s="662"/>
      <c r="D45" s="662"/>
      <c r="E45" s="662"/>
      <c r="F45" s="662"/>
      <c r="G45" s="662"/>
      <c r="H45" s="662"/>
      <c r="I45" s="662"/>
      <c r="J45" s="662"/>
      <c r="K45" s="662"/>
      <c r="L45" s="662"/>
      <c r="M45" s="662"/>
      <c r="N45" s="662"/>
      <c r="O45" s="662"/>
      <c r="P45" s="662"/>
      <c r="Q45" s="662"/>
      <c r="R45" s="662"/>
      <c r="S45" s="662"/>
      <c r="T45" s="662"/>
      <c r="U45" s="742"/>
      <c r="V45" s="742"/>
      <c r="W45" s="742"/>
      <c r="X45" s="742"/>
      <c r="Y45" s="742"/>
      <c r="Z45" s="742"/>
    </row>
    <row r="46" spans="1:26">
      <c r="A46" s="491" t="s">
        <v>1153</v>
      </c>
      <c r="B46" s="491"/>
      <c r="C46" s="491"/>
      <c r="D46" s="491"/>
      <c r="E46" s="491"/>
      <c r="F46" s="491"/>
      <c r="G46" s="491"/>
      <c r="H46" s="491"/>
      <c r="I46" s="491"/>
      <c r="J46" s="491" t="s">
        <v>1154</v>
      </c>
      <c r="K46" s="491"/>
      <c r="L46" s="491"/>
      <c r="M46" s="491"/>
      <c r="N46" s="491"/>
      <c r="O46" s="491"/>
      <c r="P46" s="491"/>
      <c r="Q46" s="491"/>
      <c r="R46" s="491" t="s">
        <v>963</v>
      </c>
      <c r="S46" s="491"/>
      <c r="T46" s="491"/>
      <c r="U46" s="491"/>
      <c r="V46" s="491"/>
      <c r="W46" s="491"/>
      <c r="X46" s="491"/>
      <c r="Y46" s="491"/>
      <c r="Z46" s="491"/>
    </row>
    <row r="47" spans="1:26" ht="14.4" customHeight="1">
      <c r="A47" s="743" t="s">
        <v>1179</v>
      </c>
      <c r="B47" s="744"/>
      <c r="C47" s="744"/>
      <c r="D47" s="744"/>
      <c r="E47" s="744"/>
      <c r="F47" s="744"/>
      <c r="G47" s="744"/>
      <c r="H47" s="744"/>
      <c r="I47" s="745"/>
      <c r="J47" s="743" t="s">
        <v>1156</v>
      </c>
      <c r="K47" s="744"/>
      <c r="L47" s="744"/>
      <c r="M47" s="744"/>
      <c r="N47" s="744"/>
      <c r="O47" s="744"/>
      <c r="P47" s="744"/>
      <c r="Q47" s="745"/>
      <c r="R47" s="541" t="s">
        <v>1157</v>
      </c>
      <c r="S47" s="536"/>
      <c r="T47" s="536"/>
      <c r="U47" s="536"/>
      <c r="V47" s="536"/>
      <c r="W47" s="536"/>
      <c r="X47" s="536"/>
      <c r="Y47" s="536"/>
      <c r="Z47" s="537"/>
    </row>
    <row r="48" spans="1:26" ht="37.200000000000003" customHeight="1">
      <c r="A48" s="746"/>
      <c r="B48" s="747"/>
      <c r="C48" s="747"/>
      <c r="D48" s="747"/>
      <c r="E48" s="747"/>
      <c r="F48" s="747"/>
      <c r="G48" s="747"/>
      <c r="H48" s="747"/>
      <c r="I48" s="748"/>
      <c r="J48" s="746"/>
      <c r="K48" s="747"/>
      <c r="L48" s="747"/>
      <c r="M48" s="747"/>
      <c r="N48" s="747"/>
      <c r="O48" s="747"/>
      <c r="P48" s="747"/>
      <c r="Q48" s="748"/>
      <c r="R48" s="538"/>
      <c r="S48" s="539"/>
      <c r="T48" s="539"/>
      <c r="U48" s="539"/>
      <c r="V48" s="539"/>
      <c r="W48" s="539"/>
      <c r="X48" s="539"/>
      <c r="Y48" s="539"/>
      <c r="Z48" s="540"/>
    </row>
    <row r="49" spans="1:26" ht="34.200000000000003" customHeight="1">
      <c r="A49" s="749" t="s">
        <v>1191</v>
      </c>
      <c r="B49" s="750"/>
      <c r="C49" s="750"/>
      <c r="D49" s="750"/>
      <c r="E49" s="750"/>
      <c r="F49" s="750"/>
      <c r="G49" s="750"/>
      <c r="H49" s="750"/>
      <c r="I49" s="751"/>
      <c r="J49" s="749" t="s">
        <v>1159</v>
      </c>
      <c r="K49" s="750"/>
      <c r="L49" s="750"/>
      <c r="M49" s="750"/>
      <c r="N49" s="750"/>
      <c r="O49" s="750"/>
      <c r="P49" s="750"/>
      <c r="Q49" s="751"/>
      <c r="R49" s="749" t="s">
        <v>1160</v>
      </c>
      <c r="S49" s="750"/>
      <c r="T49" s="750"/>
      <c r="U49" s="750"/>
      <c r="V49" s="750"/>
      <c r="W49" s="750"/>
      <c r="X49" s="750"/>
      <c r="Y49" s="750"/>
      <c r="Z49" s="751"/>
    </row>
    <row r="50" spans="1:26">
      <c r="A50" s="478" t="s">
        <v>966</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row>
    <row r="51" spans="1:26">
      <c r="A51" s="479" t="s">
        <v>967</v>
      </c>
      <c r="B51" s="479"/>
      <c r="C51" s="479"/>
      <c r="D51" s="479"/>
      <c r="E51" s="479"/>
      <c r="F51" s="479"/>
      <c r="G51" s="479"/>
      <c r="H51" s="479"/>
      <c r="I51" s="479"/>
      <c r="J51" s="479"/>
      <c r="K51" s="479"/>
      <c r="L51" s="479"/>
      <c r="M51" s="479"/>
      <c r="N51" s="479"/>
      <c r="O51" s="479"/>
      <c r="P51" s="479"/>
      <c r="Q51" s="479"/>
      <c r="R51" s="479"/>
      <c r="S51" s="479"/>
      <c r="T51" s="479"/>
      <c r="U51" s="479"/>
      <c r="V51" s="479"/>
      <c r="W51" s="479"/>
      <c r="X51" s="479"/>
      <c r="Y51" s="479"/>
      <c r="Z51" s="479"/>
    </row>
  </sheetData>
  <mergeCells count="91">
    <mergeCell ref="A50:Z50"/>
    <mergeCell ref="A51:Z51"/>
    <mergeCell ref="A47:I48"/>
    <mergeCell ref="J47:Q48"/>
    <mergeCell ref="R47:Z48"/>
    <mergeCell ref="A49:I49"/>
    <mergeCell ref="J49:Q49"/>
    <mergeCell ref="R49:Z49"/>
    <mergeCell ref="A44:M45"/>
    <mergeCell ref="N44:T45"/>
    <mergeCell ref="U44:Z45"/>
    <mergeCell ref="A46:I46"/>
    <mergeCell ref="J46:Q46"/>
    <mergeCell ref="R46:Z46"/>
    <mergeCell ref="A42:M42"/>
    <mergeCell ref="N42:T42"/>
    <mergeCell ref="U42:Z42"/>
    <mergeCell ref="A43:M43"/>
    <mergeCell ref="N43:T43"/>
    <mergeCell ref="U43:Z43"/>
    <mergeCell ref="A37:Z37"/>
    <mergeCell ref="A38:Z39"/>
    <mergeCell ref="A40:Z40"/>
    <mergeCell ref="A41:M41"/>
    <mergeCell ref="N41:T41"/>
    <mergeCell ref="U41:Z41"/>
    <mergeCell ref="A34:Z34"/>
    <mergeCell ref="A35:M35"/>
    <mergeCell ref="N35:T35"/>
    <mergeCell ref="U35:Z35"/>
    <mergeCell ref="A36:M36"/>
    <mergeCell ref="N36:T36"/>
    <mergeCell ref="U36:Z36"/>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R6"/>
    <mergeCell ref="U6:Y6"/>
    <mergeCell ref="D7:Z7"/>
    <mergeCell ref="I8:Z8"/>
    <mergeCell ref="A9:Z9"/>
    <mergeCell ref="A10:Z11"/>
    <mergeCell ref="A12:Z12"/>
  </mergeCells>
  <hyperlinks>
    <hyperlink ref="U36" r:id="rId1" xr:uid="{938D534C-5DB7-44B7-A040-65DB0DDF8E2C}"/>
    <hyperlink ref="U44" r:id="rId2" xr:uid="{2A81658D-C223-4A1E-9B40-DEC6A1306FA9}"/>
    <hyperlink ref="U17" r:id="rId3" xr:uid="{C4497964-3B52-4444-A4FF-5EC9ABF88CC3}"/>
  </hyperlinks>
  <pageMargins left="0.7" right="0.7" top="0.75" bottom="0.75" header="0.3" footer="0.3"/>
  <pageSetup scale="62" orientation="portrait" horizontalDpi="4294967293" verticalDpi="0"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1D138-167E-4557-ABE4-74A37ABAA602}">
  <sheetPr>
    <pageSetUpPr fitToPage="1"/>
  </sheetPr>
  <dimension ref="A1:Z53"/>
  <sheetViews>
    <sheetView workbookViewId="0">
      <selection activeCell="AD14" sqref="AD14"/>
    </sheetView>
  </sheetViews>
  <sheetFormatPr baseColWidth="10" defaultRowHeight="14.4"/>
  <cols>
    <col min="1" max="13" width="3.33203125" customWidth="1"/>
    <col min="14" max="15" width="4.33203125" customWidth="1"/>
    <col min="16" max="20" width="3.33203125" customWidth="1"/>
    <col min="21" max="26" width="3.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5" t="s">
        <v>1512</v>
      </c>
      <c r="B6" s="256"/>
      <c r="C6" s="256"/>
      <c r="D6" s="257"/>
      <c r="E6" s="257"/>
      <c r="F6" s="257"/>
      <c r="G6" s="257"/>
      <c r="H6" s="257"/>
      <c r="I6" s="257"/>
      <c r="J6" s="257"/>
      <c r="K6" s="257"/>
      <c r="L6" s="256"/>
      <c r="M6" s="256"/>
      <c r="N6" s="256"/>
      <c r="O6" s="256"/>
      <c r="P6" s="256"/>
      <c r="Q6" s="256"/>
      <c r="R6" s="256"/>
      <c r="S6" s="256"/>
      <c r="T6" s="256"/>
      <c r="U6" s="256"/>
      <c r="V6" s="255" t="s">
        <v>1503</v>
      </c>
      <c r="W6" s="255"/>
      <c r="X6" s="255"/>
      <c r="Y6" s="256"/>
      <c r="Z6" s="258"/>
    </row>
    <row r="7" spans="1:26">
      <c r="A7" s="259" t="s">
        <v>1216</v>
      </c>
      <c r="B7" s="228"/>
      <c r="C7" s="228"/>
      <c r="D7" s="257"/>
      <c r="E7" s="257"/>
      <c r="F7" s="257"/>
      <c r="G7" s="257"/>
      <c r="H7" s="257"/>
      <c r="I7" s="257"/>
      <c r="J7" s="257"/>
      <c r="K7" s="257"/>
      <c r="L7" s="228"/>
      <c r="M7" s="228"/>
      <c r="N7" s="228"/>
      <c r="O7" s="228"/>
      <c r="P7" s="228"/>
      <c r="Q7" s="228"/>
      <c r="R7" s="228"/>
      <c r="S7" s="228"/>
      <c r="T7" s="228"/>
      <c r="U7" s="228"/>
      <c r="V7" s="228"/>
      <c r="W7" s="228"/>
      <c r="X7" s="228"/>
      <c r="Y7" s="228"/>
      <c r="Z7" s="229"/>
    </row>
    <row r="8" spans="1:26">
      <c r="A8" s="599" t="s">
        <v>1513</v>
      </c>
      <c r="B8" s="599"/>
      <c r="C8" s="599"/>
      <c r="D8" s="599"/>
      <c r="E8" s="599"/>
      <c r="F8" s="599"/>
      <c r="G8" s="599"/>
      <c r="H8" s="599"/>
      <c r="I8" s="599"/>
      <c r="J8" s="599"/>
      <c r="K8" s="599"/>
      <c r="L8" s="599"/>
      <c r="M8" s="599"/>
      <c r="N8" s="599"/>
      <c r="O8" s="599"/>
      <c r="P8" s="599"/>
      <c r="Q8" s="599"/>
      <c r="R8" s="599"/>
      <c r="S8" s="599"/>
      <c r="T8" s="599"/>
      <c r="U8" s="599"/>
      <c r="V8" s="599"/>
      <c r="W8" s="599"/>
      <c r="X8" s="599"/>
      <c r="Y8" s="599"/>
      <c r="Z8" s="600"/>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752" t="s">
        <v>1218</v>
      </c>
      <c r="B10" s="752"/>
      <c r="C10" s="752"/>
      <c r="D10" s="752"/>
      <c r="E10" s="752"/>
      <c r="F10" s="752"/>
      <c r="G10" s="752"/>
      <c r="H10" s="752"/>
      <c r="I10" s="752"/>
      <c r="J10" s="752"/>
      <c r="K10" s="752"/>
      <c r="L10" s="752"/>
      <c r="M10" s="752"/>
      <c r="N10" s="752"/>
      <c r="O10" s="752"/>
      <c r="P10" s="752"/>
      <c r="Q10" s="752"/>
      <c r="R10" s="752"/>
      <c r="S10" s="752"/>
      <c r="T10" s="752"/>
      <c r="U10" s="752"/>
      <c r="V10" s="752"/>
      <c r="W10" s="752"/>
      <c r="X10" s="752"/>
      <c r="Y10" s="752"/>
      <c r="Z10" s="752"/>
    </row>
    <row r="11" spans="1:26" ht="66" customHeight="1">
      <c r="A11" s="752"/>
      <c r="B11" s="752"/>
      <c r="C11" s="752"/>
      <c r="D11" s="752"/>
      <c r="E11" s="752"/>
      <c r="F11" s="752"/>
      <c r="G11" s="752"/>
      <c r="H11" s="752"/>
      <c r="I11" s="752"/>
      <c r="J11" s="752"/>
      <c r="K11" s="752"/>
      <c r="L11" s="752"/>
      <c r="M11" s="752"/>
      <c r="N11" s="752"/>
      <c r="O11" s="752"/>
      <c r="P11" s="752"/>
      <c r="Q11" s="752"/>
      <c r="R11" s="752"/>
      <c r="S11" s="752"/>
      <c r="T11" s="752"/>
      <c r="U11" s="752"/>
      <c r="V11" s="752"/>
      <c r="W11" s="752"/>
      <c r="X11" s="752"/>
      <c r="Y11" s="752"/>
      <c r="Z11" s="752"/>
    </row>
    <row r="12" spans="1:26" ht="30.6" customHeight="1">
      <c r="A12" s="753" t="s">
        <v>1219</v>
      </c>
      <c r="B12" s="753"/>
      <c r="C12" s="753"/>
      <c r="D12" s="753"/>
      <c r="E12" s="753"/>
      <c r="F12" s="753"/>
      <c r="G12" s="753"/>
      <c r="H12" s="753"/>
      <c r="I12" s="753"/>
      <c r="J12" s="753"/>
      <c r="K12" s="753"/>
      <c r="L12" s="753"/>
      <c r="M12" s="753"/>
      <c r="N12" s="753"/>
      <c r="O12" s="753"/>
      <c r="P12" s="753"/>
      <c r="Q12" s="753"/>
      <c r="R12" s="753"/>
      <c r="S12" s="753"/>
      <c r="T12" s="753"/>
      <c r="U12" s="753"/>
      <c r="V12" s="753"/>
      <c r="W12" s="753"/>
      <c r="X12" s="753"/>
      <c r="Y12" s="753"/>
      <c r="Z12" s="753"/>
    </row>
    <row r="13" spans="1:26">
      <c r="A13" s="752" t="s">
        <v>1220</v>
      </c>
      <c r="B13" s="752"/>
      <c r="C13" s="752"/>
      <c r="D13" s="752"/>
      <c r="E13" s="752"/>
      <c r="F13" s="752"/>
      <c r="G13" s="752"/>
      <c r="H13" s="752"/>
      <c r="I13" s="752"/>
      <c r="J13" s="752"/>
      <c r="K13" s="752"/>
      <c r="L13" s="752"/>
      <c r="M13" s="752"/>
      <c r="N13" s="752"/>
      <c r="O13" s="752"/>
      <c r="P13" s="752"/>
      <c r="Q13" s="752"/>
      <c r="R13" s="752"/>
      <c r="S13" s="752"/>
      <c r="T13" s="752"/>
      <c r="U13" s="752"/>
      <c r="V13" s="752"/>
      <c r="W13" s="752"/>
      <c r="X13" s="752"/>
      <c r="Y13" s="752"/>
      <c r="Z13" s="752"/>
    </row>
    <row r="14" spans="1:26" ht="37.200000000000003" customHeight="1">
      <c r="A14" s="752"/>
      <c r="B14" s="752"/>
      <c r="C14" s="752"/>
      <c r="D14" s="752"/>
      <c r="E14" s="752"/>
      <c r="F14" s="752"/>
      <c r="G14" s="752"/>
      <c r="H14" s="752"/>
      <c r="I14" s="752"/>
      <c r="J14" s="752"/>
      <c r="K14" s="752"/>
      <c r="L14" s="752"/>
      <c r="M14" s="752"/>
      <c r="N14" s="752"/>
      <c r="O14" s="752"/>
      <c r="P14" s="752"/>
      <c r="Q14" s="752"/>
      <c r="R14" s="752"/>
      <c r="S14" s="752"/>
      <c r="T14" s="752"/>
      <c r="U14" s="752"/>
      <c r="V14" s="752"/>
      <c r="W14" s="752"/>
      <c r="X14" s="752"/>
      <c r="Y14" s="752"/>
      <c r="Z14" s="752"/>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553" t="s">
        <v>1133</v>
      </c>
      <c r="B17" s="554"/>
      <c r="C17" s="562" t="s">
        <v>1221</v>
      </c>
      <c r="D17" s="563"/>
      <c r="E17" s="563"/>
      <c r="F17" s="563"/>
      <c r="G17" s="563"/>
      <c r="H17" s="563"/>
      <c r="I17" s="563"/>
      <c r="J17" s="563"/>
      <c r="K17" s="563"/>
      <c r="L17" s="563"/>
      <c r="M17" s="563"/>
      <c r="N17" s="563"/>
      <c r="O17" s="563"/>
      <c r="P17" s="563"/>
      <c r="Q17" s="563"/>
      <c r="R17" s="563"/>
      <c r="S17" s="563"/>
      <c r="T17" s="563"/>
      <c r="U17" s="637" t="s">
        <v>1063</v>
      </c>
      <c r="V17" s="577"/>
      <c r="W17" s="577"/>
      <c r="X17" s="577"/>
      <c r="Y17" s="577"/>
      <c r="Z17" s="577"/>
    </row>
    <row r="18" spans="1:26" ht="28.2" customHeight="1">
      <c r="A18" s="554"/>
      <c r="B18" s="554"/>
      <c r="C18" s="563"/>
      <c r="D18" s="563"/>
      <c r="E18" s="563"/>
      <c r="F18" s="563"/>
      <c r="G18" s="563"/>
      <c r="H18" s="563"/>
      <c r="I18" s="563"/>
      <c r="J18" s="563"/>
      <c r="K18" s="563"/>
      <c r="L18" s="563"/>
      <c r="M18" s="563"/>
      <c r="N18" s="563"/>
      <c r="O18" s="563"/>
      <c r="P18" s="563"/>
      <c r="Q18" s="563"/>
      <c r="R18" s="563"/>
      <c r="S18" s="563"/>
      <c r="T18" s="563"/>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31" t="s">
        <v>1222</v>
      </c>
      <c r="B20" s="632"/>
      <c r="C20" s="632"/>
      <c r="D20" s="632"/>
      <c r="E20" s="632"/>
      <c r="F20" s="632"/>
      <c r="G20" s="632"/>
      <c r="H20" s="632"/>
      <c r="I20" s="632"/>
      <c r="J20" s="632"/>
      <c r="K20" s="632"/>
      <c r="L20" s="632"/>
      <c r="M20" s="632"/>
      <c r="N20" s="632"/>
      <c r="O20" s="633"/>
      <c r="P20" s="553" t="s">
        <v>1195</v>
      </c>
      <c r="Q20" s="554"/>
      <c r="R20" s="554"/>
      <c r="S20" s="554"/>
      <c r="T20" s="554"/>
      <c r="U20" s="553" t="s">
        <v>1135</v>
      </c>
      <c r="V20" s="554"/>
      <c r="W20" s="554"/>
      <c r="X20" s="554"/>
      <c r="Y20" s="554"/>
      <c r="Z20" s="554"/>
    </row>
    <row r="21" spans="1:26">
      <c r="A21" s="634"/>
      <c r="B21" s="635"/>
      <c r="C21" s="635"/>
      <c r="D21" s="635"/>
      <c r="E21" s="635"/>
      <c r="F21" s="635"/>
      <c r="G21" s="635"/>
      <c r="H21" s="635"/>
      <c r="I21" s="635"/>
      <c r="J21" s="635"/>
      <c r="K21" s="635"/>
      <c r="L21" s="635"/>
      <c r="M21" s="635"/>
      <c r="N21" s="635"/>
      <c r="O21" s="636"/>
      <c r="P21" s="554"/>
      <c r="Q21" s="554"/>
      <c r="R21" s="554"/>
      <c r="S21" s="554"/>
      <c r="T21" s="554"/>
      <c r="U21" s="554"/>
      <c r="V21" s="554"/>
      <c r="W21" s="554"/>
      <c r="X21" s="554"/>
      <c r="Y21" s="554"/>
      <c r="Z21" s="554"/>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65" t="s">
        <v>1223</v>
      </c>
      <c r="B23" s="584"/>
      <c r="C23" s="584"/>
      <c r="D23" s="584"/>
      <c r="E23" s="584"/>
      <c r="F23" s="584"/>
      <c r="G23" s="584"/>
      <c r="H23" s="584"/>
      <c r="I23" s="584"/>
      <c r="J23" s="584"/>
      <c r="K23" s="584"/>
      <c r="L23" s="584"/>
      <c r="M23" s="584"/>
      <c r="N23" s="584"/>
      <c r="O23" s="584"/>
      <c r="P23" s="584"/>
      <c r="Q23" s="584"/>
      <c r="R23" s="584"/>
      <c r="S23" s="584"/>
      <c r="T23" s="585"/>
      <c r="U23" s="589" t="s">
        <v>1175</v>
      </c>
      <c r="V23" s="589"/>
      <c r="W23" s="589"/>
      <c r="X23" s="589"/>
      <c r="Y23" s="589"/>
      <c r="Z23" s="589"/>
    </row>
    <row r="24" spans="1:26">
      <c r="A24" s="586"/>
      <c r="B24" s="587"/>
      <c r="C24" s="587"/>
      <c r="D24" s="587"/>
      <c r="E24" s="587"/>
      <c r="F24" s="587"/>
      <c r="G24" s="587"/>
      <c r="H24" s="587"/>
      <c r="I24" s="587"/>
      <c r="J24" s="587"/>
      <c r="K24" s="587"/>
      <c r="L24" s="587"/>
      <c r="M24" s="587"/>
      <c r="N24" s="587"/>
      <c r="O24" s="587"/>
      <c r="P24" s="587"/>
      <c r="Q24" s="587"/>
      <c r="R24" s="587"/>
      <c r="S24" s="587"/>
      <c r="T24" s="588"/>
      <c r="U24" s="590"/>
      <c r="V24" s="590"/>
      <c r="W24" s="590"/>
      <c r="X24" s="590"/>
      <c r="Y24" s="590"/>
      <c r="Z24" s="590"/>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1139</v>
      </c>
      <c r="B29" s="486"/>
      <c r="C29" s="486"/>
      <c r="D29" s="486"/>
      <c r="E29" s="486"/>
      <c r="F29" s="486"/>
      <c r="G29" s="486"/>
      <c r="H29" s="486"/>
      <c r="I29" s="486"/>
      <c r="J29" s="508">
        <v>2024</v>
      </c>
      <c r="K29" s="486"/>
      <c r="L29" s="486"/>
      <c r="M29" s="486"/>
      <c r="N29" s="508" t="s">
        <v>1140</v>
      </c>
      <c r="O29" s="486"/>
      <c r="P29" s="486"/>
      <c r="Q29" s="486"/>
      <c r="R29" s="486"/>
      <c r="S29" s="486"/>
      <c r="T29" s="486"/>
      <c r="U29" s="583" t="s">
        <v>1227</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1141</v>
      </c>
      <c r="B32" s="554"/>
      <c r="C32" s="554"/>
      <c r="D32" s="553" t="s">
        <v>1142</v>
      </c>
      <c r="E32" s="554"/>
      <c r="F32" s="554"/>
      <c r="G32" s="553" t="s">
        <v>1143</v>
      </c>
      <c r="H32" s="554"/>
      <c r="I32" s="554"/>
      <c r="J32" s="582">
        <v>2025</v>
      </c>
      <c r="K32" s="579"/>
      <c r="L32" s="579"/>
      <c r="M32" s="579"/>
      <c r="N32" s="582" t="s">
        <v>1140</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547" t="s">
        <v>1223</v>
      </c>
      <c r="B36" s="571"/>
      <c r="C36" s="571"/>
      <c r="D36" s="571"/>
      <c r="E36" s="571"/>
      <c r="F36" s="571"/>
      <c r="G36" s="571"/>
      <c r="H36" s="571"/>
      <c r="I36" s="571"/>
      <c r="J36" s="571"/>
      <c r="K36" s="571"/>
      <c r="L36" s="571"/>
      <c r="M36" s="572"/>
      <c r="N36" s="547" t="str">
        <f>U23</f>
        <v>Porcentaje</v>
      </c>
      <c r="O36" s="571"/>
      <c r="P36" s="571"/>
      <c r="Q36" s="571"/>
      <c r="R36" s="571"/>
      <c r="S36" s="571"/>
      <c r="T36" s="572"/>
      <c r="U36" s="754" t="s">
        <v>1063</v>
      </c>
      <c r="V36" s="623"/>
      <c r="W36" s="623"/>
      <c r="X36" s="623"/>
      <c r="Y36" s="623"/>
      <c r="Z36" s="624"/>
    </row>
    <row r="37" spans="1:26">
      <c r="A37" s="573"/>
      <c r="B37" s="574"/>
      <c r="C37" s="574"/>
      <c r="D37" s="574"/>
      <c r="E37" s="574"/>
      <c r="F37" s="574"/>
      <c r="G37" s="574"/>
      <c r="H37" s="574"/>
      <c r="I37" s="574"/>
      <c r="J37" s="574"/>
      <c r="K37" s="574"/>
      <c r="L37" s="574"/>
      <c r="M37" s="575"/>
      <c r="N37" s="573"/>
      <c r="O37" s="574"/>
      <c r="P37" s="574"/>
      <c r="Q37" s="574"/>
      <c r="R37" s="574"/>
      <c r="S37" s="574"/>
      <c r="T37" s="575"/>
      <c r="U37" s="625"/>
      <c r="V37" s="626"/>
      <c r="W37" s="626"/>
      <c r="X37" s="626"/>
      <c r="Y37" s="626"/>
      <c r="Z37" s="62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547" t="s">
        <v>1225</v>
      </c>
      <c r="B39" s="548"/>
      <c r="C39" s="548"/>
      <c r="D39" s="548"/>
      <c r="E39" s="548"/>
      <c r="F39" s="548"/>
      <c r="G39" s="548"/>
      <c r="H39" s="548"/>
      <c r="I39" s="548"/>
      <c r="J39" s="548"/>
      <c r="K39" s="548"/>
      <c r="L39" s="548"/>
      <c r="M39" s="548"/>
      <c r="N39" s="548"/>
      <c r="O39" s="548"/>
      <c r="P39" s="548"/>
      <c r="Q39" s="548"/>
      <c r="R39" s="548"/>
      <c r="S39" s="548"/>
      <c r="T39" s="548"/>
      <c r="U39" s="548"/>
      <c r="V39" s="548"/>
      <c r="W39" s="548"/>
      <c r="X39" s="548"/>
      <c r="Y39" s="548"/>
      <c r="Z39" s="549"/>
    </row>
    <row r="40" spans="1:26">
      <c r="A40" s="550"/>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2"/>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53" t="s">
        <v>1157</v>
      </c>
      <c r="B43" s="554"/>
      <c r="C43" s="554"/>
      <c r="D43" s="554"/>
      <c r="E43" s="554"/>
      <c r="F43" s="554"/>
      <c r="G43" s="554"/>
      <c r="H43" s="554"/>
      <c r="I43" s="554"/>
      <c r="J43" s="554"/>
      <c r="K43" s="554"/>
      <c r="L43" s="554"/>
      <c r="M43" s="554"/>
      <c r="N43" s="562" t="s">
        <v>1146</v>
      </c>
      <c r="O43" s="563"/>
      <c r="P43" s="563"/>
      <c r="Q43" s="563"/>
      <c r="R43" s="563"/>
      <c r="S43" s="563"/>
      <c r="T43" s="563"/>
      <c r="U43" s="547" t="s">
        <v>1147</v>
      </c>
      <c r="V43" s="548"/>
      <c r="W43" s="548"/>
      <c r="X43" s="548"/>
      <c r="Y43" s="548"/>
      <c r="Z43" s="549"/>
    </row>
    <row r="44" spans="1:26">
      <c r="A44" s="554"/>
      <c r="B44" s="554"/>
      <c r="C44" s="554"/>
      <c r="D44" s="554"/>
      <c r="E44" s="554"/>
      <c r="F44" s="554"/>
      <c r="G44" s="554"/>
      <c r="H44" s="554"/>
      <c r="I44" s="554"/>
      <c r="J44" s="554"/>
      <c r="K44" s="554"/>
      <c r="L44" s="554"/>
      <c r="M44" s="554"/>
      <c r="N44" s="563"/>
      <c r="O44" s="563"/>
      <c r="P44" s="563"/>
      <c r="Q44" s="563"/>
      <c r="R44" s="563"/>
      <c r="S44" s="563"/>
      <c r="T44" s="563"/>
      <c r="U44" s="550"/>
      <c r="V44" s="551"/>
      <c r="W44" s="551"/>
      <c r="X44" s="551"/>
      <c r="Y44" s="551"/>
      <c r="Z44" s="552"/>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47" t="s">
        <v>1160</v>
      </c>
      <c r="B46" s="548"/>
      <c r="C46" s="548"/>
      <c r="D46" s="548"/>
      <c r="E46" s="548"/>
      <c r="F46" s="548"/>
      <c r="G46" s="548"/>
      <c r="H46" s="548"/>
      <c r="I46" s="548"/>
      <c r="J46" s="548"/>
      <c r="K46" s="548"/>
      <c r="L46" s="548"/>
      <c r="M46" s="549"/>
      <c r="N46" s="553">
        <v>7474712780</v>
      </c>
      <c r="O46" s="554"/>
      <c r="P46" s="554"/>
      <c r="Q46" s="554"/>
      <c r="R46" s="554"/>
      <c r="S46" s="554"/>
      <c r="T46" s="554"/>
      <c r="U46" s="556" t="s">
        <v>1152</v>
      </c>
      <c r="V46" s="557"/>
      <c r="W46" s="557"/>
      <c r="X46" s="557"/>
      <c r="Y46" s="557"/>
      <c r="Z46" s="558"/>
    </row>
    <row r="47" spans="1:26">
      <c r="A47" s="550"/>
      <c r="B47" s="551"/>
      <c r="C47" s="551"/>
      <c r="D47" s="551"/>
      <c r="E47" s="551"/>
      <c r="F47" s="551"/>
      <c r="G47" s="551"/>
      <c r="H47" s="551"/>
      <c r="I47" s="551"/>
      <c r="J47" s="551"/>
      <c r="K47" s="551"/>
      <c r="L47" s="551"/>
      <c r="M47" s="552"/>
      <c r="N47" s="555"/>
      <c r="O47" s="555"/>
      <c r="P47" s="555"/>
      <c r="Q47" s="555"/>
      <c r="R47" s="555"/>
      <c r="S47" s="555"/>
      <c r="T47" s="555"/>
      <c r="U47" s="559"/>
      <c r="V47" s="560"/>
      <c r="W47" s="560"/>
      <c r="X47" s="560"/>
      <c r="Y47" s="560"/>
      <c r="Z47" s="561"/>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755" t="s">
        <v>1179</v>
      </c>
      <c r="B49" s="756"/>
      <c r="C49" s="756"/>
      <c r="D49" s="756"/>
      <c r="E49" s="756"/>
      <c r="F49" s="756"/>
      <c r="G49" s="756"/>
      <c r="H49" s="756"/>
      <c r="I49" s="757"/>
      <c r="J49" s="530" t="s">
        <v>1156</v>
      </c>
      <c r="K49" s="536"/>
      <c r="L49" s="536"/>
      <c r="M49" s="536"/>
      <c r="N49" s="536"/>
      <c r="O49" s="536"/>
      <c r="P49" s="536"/>
      <c r="Q49" s="537"/>
      <c r="R49" s="541" t="s">
        <v>1157</v>
      </c>
      <c r="S49" s="536"/>
      <c r="T49" s="536"/>
      <c r="U49" s="536"/>
      <c r="V49" s="536"/>
      <c r="W49" s="536"/>
      <c r="X49" s="536"/>
      <c r="Y49" s="536"/>
      <c r="Z49" s="537"/>
    </row>
    <row r="50" spans="1:26" ht="41.4" customHeight="1">
      <c r="A50" s="755"/>
      <c r="B50" s="756"/>
      <c r="C50" s="756"/>
      <c r="D50" s="756"/>
      <c r="E50" s="756"/>
      <c r="F50" s="756"/>
      <c r="G50" s="756"/>
      <c r="H50" s="756"/>
      <c r="I50" s="757"/>
      <c r="J50" s="538"/>
      <c r="K50" s="539"/>
      <c r="L50" s="539"/>
      <c r="M50" s="539"/>
      <c r="N50" s="539"/>
      <c r="O50" s="539"/>
      <c r="P50" s="539"/>
      <c r="Q50" s="540"/>
      <c r="R50" s="538"/>
      <c r="S50" s="539"/>
      <c r="T50" s="539"/>
      <c r="U50" s="539"/>
      <c r="V50" s="539"/>
      <c r="W50" s="539"/>
      <c r="X50" s="539"/>
      <c r="Y50" s="539"/>
      <c r="Z50" s="540"/>
    </row>
    <row r="51" spans="1:26" ht="40.200000000000003" customHeight="1">
      <c r="A51" s="758" t="s">
        <v>1226</v>
      </c>
      <c r="B51" s="543"/>
      <c r="C51" s="543"/>
      <c r="D51" s="543"/>
      <c r="E51" s="543"/>
      <c r="F51" s="543"/>
      <c r="G51" s="543"/>
      <c r="H51" s="543"/>
      <c r="I51" s="544"/>
      <c r="J51" s="545" t="s">
        <v>1159</v>
      </c>
      <c r="K51" s="546"/>
      <c r="L51" s="546"/>
      <c r="M51" s="546"/>
      <c r="N51" s="546"/>
      <c r="O51" s="546"/>
      <c r="P51" s="546"/>
      <c r="Q51" s="546"/>
      <c r="R51" s="542" t="s">
        <v>1160</v>
      </c>
      <c r="S51" s="543"/>
      <c r="T51" s="543"/>
      <c r="U51" s="543"/>
      <c r="V51" s="543"/>
      <c r="W51" s="543"/>
      <c r="X51" s="543"/>
      <c r="Y51" s="543"/>
      <c r="Z51" s="544"/>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46" r:id="rId1" display="migrante@guerrero.gob.mx" xr:uid="{0EBB1031-325D-4A93-AB69-853D5EE1A813}"/>
    <hyperlink ref="U17" r:id="rId2" xr:uid="{D6793D13-014A-4B37-9408-3073AB5AC47C}"/>
    <hyperlink ref="U36" r:id="rId3" xr:uid="{F4F768AF-509E-4724-BDA7-36B4C7C00489}"/>
  </hyperlinks>
  <pageMargins left="0.7" right="0.7" top="0.75" bottom="0.75" header="0.3" footer="0.3"/>
  <pageSetup scale="73" orientation="portrait" horizontalDpi="4294967293" verticalDpi="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85C32-6E37-438A-83D4-1F6757329C0A}">
  <sheetPr>
    <pageSetUpPr fitToPage="1"/>
  </sheetPr>
  <dimension ref="A1:Z53"/>
  <sheetViews>
    <sheetView workbookViewId="0">
      <selection activeCell="A10" sqref="A10:Z11"/>
    </sheetView>
  </sheetViews>
  <sheetFormatPr baseColWidth="10" defaultRowHeight="14.4"/>
  <cols>
    <col min="1" max="13" width="3.33203125" customWidth="1"/>
    <col min="14" max="15" width="4.33203125" customWidth="1"/>
    <col min="16" max="20" width="3.33203125" customWidth="1"/>
    <col min="21" max="26" width="3.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5" t="s">
        <v>1512</v>
      </c>
      <c r="B6" s="256"/>
      <c r="C6" s="256"/>
      <c r="D6" s="257"/>
      <c r="E6" s="257"/>
      <c r="F6" s="257"/>
      <c r="G6" s="257"/>
      <c r="H6" s="257"/>
      <c r="I6" s="257"/>
      <c r="J6" s="257"/>
      <c r="K6" s="257"/>
      <c r="L6" s="256"/>
      <c r="M6" s="256"/>
      <c r="N6" s="256"/>
      <c r="O6" s="256"/>
      <c r="P6" s="256"/>
      <c r="Q6" s="256"/>
      <c r="R6" s="256"/>
      <c r="S6" s="256"/>
      <c r="T6" s="256"/>
      <c r="U6" s="256"/>
      <c r="V6" s="255" t="s">
        <v>1503</v>
      </c>
      <c r="W6" s="255"/>
      <c r="X6" s="255"/>
      <c r="Y6" s="256"/>
      <c r="Z6" s="258"/>
    </row>
    <row r="7" spans="1:26">
      <c r="A7" s="259" t="s">
        <v>1216</v>
      </c>
      <c r="B7" s="228"/>
      <c r="C7" s="228"/>
      <c r="D7" s="257"/>
      <c r="E7" s="257"/>
      <c r="F7" s="257"/>
      <c r="G7" s="257"/>
      <c r="H7" s="257"/>
      <c r="I7" s="257"/>
      <c r="J7" s="257"/>
      <c r="K7" s="257"/>
      <c r="L7" s="228"/>
      <c r="M7" s="228"/>
      <c r="N7" s="228"/>
      <c r="O7" s="228"/>
      <c r="P7" s="228"/>
      <c r="Q7" s="228"/>
      <c r="R7" s="228"/>
      <c r="S7" s="228"/>
      <c r="T7" s="228"/>
      <c r="U7" s="228"/>
      <c r="V7" s="228"/>
      <c r="W7" s="228"/>
      <c r="X7" s="228"/>
      <c r="Y7" s="228"/>
      <c r="Z7" s="229"/>
    </row>
    <row r="8" spans="1:26">
      <c r="A8" s="599" t="s">
        <v>1513</v>
      </c>
      <c r="B8" s="599"/>
      <c r="C8" s="599"/>
      <c r="D8" s="599"/>
      <c r="E8" s="599"/>
      <c r="F8" s="599"/>
      <c r="G8" s="599"/>
      <c r="H8" s="599"/>
      <c r="I8" s="599"/>
      <c r="J8" s="599"/>
      <c r="K8" s="599"/>
      <c r="L8" s="599"/>
      <c r="M8" s="599"/>
      <c r="N8" s="599"/>
      <c r="O8" s="599"/>
      <c r="P8" s="599"/>
      <c r="Q8" s="599"/>
      <c r="R8" s="599"/>
      <c r="S8" s="599"/>
      <c r="T8" s="599"/>
      <c r="U8" s="599"/>
      <c r="V8" s="599"/>
      <c r="W8" s="599"/>
      <c r="X8" s="599"/>
      <c r="Y8" s="599"/>
      <c r="Z8" s="600"/>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752" t="s">
        <v>1218</v>
      </c>
      <c r="B10" s="752"/>
      <c r="C10" s="752"/>
      <c r="D10" s="752"/>
      <c r="E10" s="752"/>
      <c r="F10" s="752"/>
      <c r="G10" s="752"/>
      <c r="H10" s="752"/>
      <c r="I10" s="752"/>
      <c r="J10" s="752"/>
      <c r="K10" s="752"/>
      <c r="L10" s="752"/>
      <c r="M10" s="752"/>
      <c r="N10" s="752"/>
      <c r="O10" s="752"/>
      <c r="P10" s="752"/>
      <c r="Q10" s="752"/>
      <c r="R10" s="752"/>
      <c r="S10" s="752"/>
      <c r="T10" s="752"/>
      <c r="U10" s="752"/>
      <c r="V10" s="752"/>
      <c r="W10" s="752"/>
      <c r="X10" s="752"/>
      <c r="Y10" s="752"/>
      <c r="Z10" s="752"/>
    </row>
    <row r="11" spans="1:26" ht="62.4" customHeight="1">
      <c r="A11" s="752"/>
      <c r="B11" s="752"/>
      <c r="C11" s="752"/>
      <c r="D11" s="752"/>
      <c r="E11" s="752"/>
      <c r="F11" s="752"/>
      <c r="G11" s="752"/>
      <c r="H11" s="752"/>
      <c r="I11" s="752"/>
      <c r="J11" s="752"/>
      <c r="K11" s="752"/>
      <c r="L11" s="752"/>
      <c r="M11" s="752"/>
      <c r="N11" s="752"/>
      <c r="O11" s="752"/>
      <c r="P11" s="752"/>
      <c r="Q11" s="752"/>
      <c r="R11" s="752"/>
      <c r="S11" s="752"/>
      <c r="T11" s="752"/>
      <c r="U11" s="752"/>
      <c r="V11" s="752"/>
      <c r="W11" s="752"/>
      <c r="X11" s="752"/>
      <c r="Y11" s="752"/>
      <c r="Z11" s="752"/>
    </row>
    <row r="12" spans="1:26" ht="30" customHeight="1">
      <c r="A12" s="753" t="s">
        <v>1219</v>
      </c>
      <c r="B12" s="753"/>
      <c r="C12" s="753"/>
      <c r="D12" s="753"/>
      <c r="E12" s="753"/>
      <c r="F12" s="753"/>
      <c r="G12" s="753"/>
      <c r="H12" s="753"/>
      <c r="I12" s="753"/>
      <c r="J12" s="753"/>
      <c r="K12" s="753"/>
      <c r="L12" s="753"/>
      <c r="M12" s="753"/>
      <c r="N12" s="753"/>
      <c r="O12" s="753"/>
      <c r="P12" s="753"/>
      <c r="Q12" s="753"/>
      <c r="R12" s="753"/>
      <c r="S12" s="753"/>
      <c r="T12" s="753"/>
      <c r="U12" s="753"/>
      <c r="V12" s="753"/>
      <c r="W12" s="753"/>
      <c r="X12" s="753"/>
      <c r="Y12" s="753"/>
      <c r="Z12" s="753"/>
    </row>
    <row r="13" spans="1:26">
      <c r="A13" s="752" t="s">
        <v>1220</v>
      </c>
      <c r="B13" s="752"/>
      <c r="C13" s="752"/>
      <c r="D13" s="752"/>
      <c r="E13" s="752"/>
      <c r="F13" s="752"/>
      <c r="G13" s="752"/>
      <c r="H13" s="752"/>
      <c r="I13" s="752"/>
      <c r="J13" s="752"/>
      <c r="K13" s="752"/>
      <c r="L13" s="752"/>
      <c r="M13" s="752"/>
      <c r="N13" s="752"/>
      <c r="O13" s="752"/>
      <c r="P13" s="752"/>
      <c r="Q13" s="752"/>
      <c r="R13" s="752"/>
      <c r="S13" s="752"/>
      <c r="T13" s="752"/>
      <c r="U13" s="752"/>
      <c r="V13" s="752"/>
      <c r="W13" s="752"/>
      <c r="X13" s="752"/>
      <c r="Y13" s="752"/>
      <c r="Z13" s="752"/>
    </row>
    <row r="14" spans="1:26" ht="36.6" customHeight="1">
      <c r="A14" s="752"/>
      <c r="B14" s="752"/>
      <c r="C14" s="752"/>
      <c r="D14" s="752"/>
      <c r="E14" s="752"/>
      <c r="F14" s="752"/>
      <c r="G14" s="752"/>
      <c r="H14" s="752"/>
      <c r="I14" s="752"/>
      <c r="J14" s="752"/>
      <c r="K14" s="752"/>
      <c r="L14" s="752"/>
      <c r="M14" s="752"/>
      <c r="N14" s="752"/>
      <c r="O14" s="752"/>
      <c r="P14" s="752"/>
      <c r="Q14" s="752"/>
      <c r="R14" s="752"/>
      <c r="S14" s="752"/>
      <c r="T14" s="752"/>
      <c r="U14" s="752"/>
      <c r="V14" s="752"/>
      <c r="W14" s="752"/>
      <c r="X14" s="752"/>
      <c r="Y14" s="752"/>
      <c r="Z14" s="752"/>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553" t="s">
        <v>1228</v>
      </c>
      <c r="B17" s="554"/>
      <c r="C17" s="562" t="s">
        <v>1229</v>
      </c>
      <c r="D17" s="563"/>
      <c r="E17" s="563"/>
      <c r="F17" s="563"/>
      <c r="G17" s="563"/>
      <c r="H17" s="563"/>
      <c r="I17" s="563"/>
      <c r="J17" s="563"/>
      <c r="K17" s="563"/>
      <c r="L17" s="563"/>
      <c r="M17" s="563"/>
      <c r="N17" s="563"/>
      <c r="O17" s="563"/>
      <c r="P17" s="563"/>
      <c r="Q17" s="563"/>
      <c r="R17" s="563"/>
      <c r="S17" s="563"/>
      <c r="T17" s="563"/>
      <c r="U17" s="637" t="s">
        <v>1063</v>
      </c>
      <c r="V17" s="577"/>
      <c r="W17" s="577"/>
      <c r="X17" s="577"/>
      <c r="Y17" s="577"/>
      <c r="Z17" s="577"/>
    </row>
    <row r="18" spans="1:26">
      <c r="A18" s="554"/>
      <c r="B18" s="554"/>
      <c r="C18" s="563"/>
      <c r="D18" s="563"/>
      <c r="E18" s="563"/>
      <c r="F18" s="563"/>
      <c r="G18" s="563"/>
      <c r="H18" s="563"/>
      <c r="I18" s="563"/>
      <c r="J18" s="563"/>
      <c r="K18" s="563"/>
      <c r="L18" s="563"/>
      <c r="M18" s="563"/>
      <c r="N18" s="563"/>
      <c r="O18" s="563"/>
      <c r="P18" s="563"/>
      <c r="Q18" s="563"/>
      <c r="R18" s="563"/>
      <c r="S18" s="563"/>
      <c r="T18" s="563"/>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547" t="s">
        <v>1230</v>
      </c>
      <c r="B20" s="571"/>
      <c r="C20" s="571"/>
      <c r="D20" s="571"/>
      <c r="E20" s="571"/>
      <c r="F20" s="571"/>
      <c r="G20" s="571"/>
      <c r="H20" s="571"/>
      <c r="I20" s="571"/>
      <c r="J20" s="571"/>
      <c r="K20" s="571"/>
      <c r="L20" s="571"/>
      <c r="M20" s="571"/>
      <c r="N20" s="571"/>
      <c r="O20" s="572"/>
      <c r="P20" s="553" t="s">
        <v>1231</v>
      </c>
      <c r="Q20" s="554"/>
      <c r="R20" s="554"/>
      <c r="S20" s="554"/>
      <c r="T20" s="554"/>
      <c r="U20" s="553" t="s">
        <v>1135</v>
      </c>
      <c r="V20" s="554"/>
      <c r="W20" s="554"/>
      <c r="X20" s="554"/>
      <c r="Y20" s="554"/>
      <c r="Z20" s="554"/>
    </row>
    <row r="21" spans="1:26">
      <c r="A21" s="573"/>
      <c r="B21" s="574"/>
      <c r="C21" s="574"/>
      <c r="D21" s="574"/>
      <c r="E21" s="574"/>
      <c r="F21" s="574"/>
      <c r="G21" s="574"/>
      <c r="H21" s="574"/>
      <c r="I21" s="574"/>
      <c r="J21" s="574"/>
      <c r="K21" s="574"/>
      <c r="L21" s="574"/>
      <c r="M21" s="574"/>
      <c r="N21" s="574"/>
      <c r="O21" s="575"/>
      <c r="P21" s="554"/>
      <c r="Q21" s="554"/>
      <c r="R21" s="554"/>
      <c r="S21" s="554"/>
      <c r="T21" s="554"/>
      <c r="U21" s="554"/>
      <c r="V21" s="554"/>
      <c r="W21" s="554"/>
      <c r="X21" s="554"/>
      <c r="Y21" s="554"/>
      <c r="Z21" s="554"/>
    </row>
    <row r="22" spans="1:26">
      <c r="A22" s="759" t="s">
        <v>913</v>
      </c>
      <c r="B22" s="760"/>
      <c r="C22" s="760"/>
      <c r="D22" s="760"/>
      <c r="E22" s="760"/>
      <c r="F22" s="760"/>
      <c r="G22" s="760"/>
      <c r="H22" s="760"/>
      <c r="I22" s="760"/>
      <c r="J22" s="760"/>
      <c r="K22" s="760"/>
      <c r="L22" s="760"/>
      <c r="M22" s="760"/>
      <c r="N22" s="760"/>
      <c r="O22" s="760"/>
      <c r="P22" s="760"/>
      <c r="Q22" s="760"/>
      <c r="R22" s="760"/>
      <c r="S22" s="760"/>
      <c r="T22" s="761"/>
      <c r="U22" s="163" t="s">
        <v>914</v>
      </c>
      <c r="V22" s="164"/>
      <c r="W22" s="164"/>
      <c r="X22" s="164"/>
      <c r="Y22" s="164"/>
      <c r="Z22" s="165"/>
    </row>
    <row r="23" spans="1:26">
      <c r="A23" s="547" t="s">
        <v>1232</v>
      </c>
      <c r="B23" s="571"/>
      <c r="C23" s="571"/>
      <c r="D23" s="571"/>
      <c r="E23" s="571"/>
      <c r="F23" s="571"/>
      <c r="G23" s="571"/>
      <c r="H23" s="571"/>
      <c r="I23" s="571"/>
      <c r="J23" s="571"/>
      <c r="K23" s="571"/>
      <c r="L23" s="571"/>
      <c r="M23" s="571"/>
      <c r="N23" s="571"/>
      <c r="O23" s="571"/>
      <c r="P23" s="571"/>
      <c r="Q23" s="571"/>
      <c r="R23" s="571"/>
      <c r="S23" s="571"/>
      <c r="T23" s="572"/>
      <c r="U23" s="762" t="s">
        <v>1137</v>
      </c>
      <c r="V23" s="762"/>
      <c r="W23" s="762"/>
      <c r="X23" s="762"/>
      <c r="Y23" s="762"/>
      <c r="Z23" s="762"/>
    </row>
    <row r="24" spans="1:26">
      <c r="A24" s="573"/>
      <c r="B24" s="574"/>
      <c r="C24" s="574"/>
      <c r="D24" s="574"/>
      <c r="E24" s="574"/>
      <c r="F24" s="574"/>
      <c r="G24" s="574"/>
      <c r="H24" s="574"/>
      <c r="I24" s="574"/>
      <c r="J24" s="574"/>
      <c r="K24" s="574"/>
      <c r="L24" s="574"/>
      <c r="M24" s="574"/>
      <c r="N24" s="574"/>
      <c r="O24" s="574"/>
      <c r="P24" s="574"/>
      <c r="Q24" s="574"/>
      <c r="R24" s="574"/>
      <c r="S24" s="574"/>
      <c r="T24" s="575"/>
      <c r="U24" s="763"/>
      <c r="V24" s="763"/>
      <c r="W24" s="763"/>
      <c r="X24" s="763"/>
      <c r="Y24" s="763"/>
      <c r="Z24" s="763"/>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1233</v>
      </c>
      <c r="B29" s="486"/>
      <c r="C29" s="486"/>
      <c r="D29" s="486"/>
      <c r="E29" s="486"/>
      <c r="F29" s="486"/>
      <c r="G29" s="486"/>
      <c r="H29" s="486"/>
      <c r="I29" s="486"/>
      <c r="J29" s="508">
        <v>2024</v>
      </c>
      <c r="K29" s="486"/>
      <c r="L29" s="486"/>
      <c r="M29" s="486"/>
      <c r="N29" s="508" t="s">
        <v>1140</v>
      </c>
      <c r="O29" s="486"/>
      <c r="P29" s="486"/>
      <c r="Q29" s="486"/>
      <c r="R29" s="486"/>
      <c r="S29" s="486"/>
      <c r="T29" s="486"/>
      <c r="U29" s="583" t="s">
        <v>1227</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1141</v>
      </c>
      <c r="B32" s="554"/>
      <c r="C32" s="554"/>
      <c r="D32" s="553" t="s">
        <v>1142</v>
      </c>
      <c r="E32" s="554"/>
      <c r="F32" s="554"/>
      <c r="G32" s="553" t="s">
        <v>1143</v>
      </c>
      <c r="H32" s="554"/>
      <c r="I32" s="554"/>
      <c r="J32" s="582">
        <v>2025</v>
      </c>
      <c r="K32" s="579"/>
      <c r="L32" s="579"/>
      <c r="M32" s="579"/>
      <c r="N32" s="582" t="s">
        <v>1140</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547" t="s">
        <v>1232</v>
      </c>
      <c r="B36" s="571"/>
      <c r="C36" s="571"/>
      <c r="D36" s="571"/>
      <c r="E36" s="571"/>
      <c r="F36" s="571"/>
      <c r="G36" s="571"/>
      <c r="H36" s="571"/>
      <c r="I36" s="571"/>
      <c r="J36" s="571"/>
      <c r="K36" s="571"/>
      <c r="L36" s="571"/>
      <c r="M36" s="572"/>
      <c r="N36" s="547" t="str">
        <f>U23</f>
        <v>Índice</v>
      </c>
      <c r="O36" s="571"/>
      <c r="P36" s="571"/>
      <c r="Q36" s="571"/>
      <c r="R36" s="571"/>
      <c r="S36" s="571"/>
      <c r="T36" s="572"/>
      <c r="U36" s="754" t="s">
        <v>1063</v>
      </c>
      <c r="V36" s="623"/>
      <c r="W36" s="623"/>
      <c r="X36" s="623"/>
      <c r="Y36" s="623"/>
      <c r="Z36" s="624"/>
    </row>
    <row r="37" spans="1:26">
      <c r="A37" s="573"/>
      <c r="B37" s="574"/>
      <c r="C37" s="574"/>
      <c r="D37" s="574"/>
      <c r="E37" s="574"/>
      <c r="F37" s="574"/>
      <c r="G37" s="574"/>
      <c r="H37" s="574"/>
      <c r="I37" s="574"/>
      <c r="J37" s="574"/>
      <c r="K37" s="574"/>
      <c r="L37" s="574"/>
      <c r="M37" s="575"/>
      <c r="N37" s="573"/>
      <c r="O37" s="574"/>
      <c r="P37" s="574"/>
      <c r="Q37" s="574"/>
      <c r="R37" s="574"/>
      <c r="S37" s="574"/>
      <c r="T37" s="575"/>
      <c r="U37" s="625"/>
      <c r="V37" s="626"/>
      <c r="W37" s="626"/>
      <c r="X37" s="626"/>
      <c r="Y37" s="626"/>
      <c r="Z37" s="62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547" t="s">
        <v>1234</v>
      </c>
      <c r="B39" s="548"/>
      <c r="C39" s="548"/>
      <c r="D39" s="548"/>
      <c r="E39" s="548"/>
      <c r="F39" s="548"/>
      <c r="G39" s="548"/>
      <c r="H39" s="548"/>
      <c r="I39" s="548"/>
      <c r="J39" s="548"/>
      <c r="K39" s="548"/>
      <c r="L39" s="548"/>
      <c r="M39" s="548"/>
      <c r="N39" s="548"/>
      <c r="O39" s="548"/>
      <c r="P39" s="548"/>
      <c r="Q39" s="548"/>
      <c r="R39" s="548"/>
      <c r="S39" s="548"/>
      <c r="T39" s="548"/>
      <c r="U39" s="548"/>
      <c r="V39" s="548"/>
      <c r="W39" s="548"/>
      <c r="X39" s="548"/>
      <c r="Y39" s="548"/>
      <c r="Z39" s="549"/>
    </row>
    <row r="40" spans="1:26">
      <c r="A40" s="550"/>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2"/>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53" t="s">
        <v>1157</v>
      </c>
      <c r="B43" s="554"/>
      <c r="C43" s="554"/>
      <c r="D43" s="554"/>
      <c r="E43" s="554"/>
      <c r="F43" s="554"/>
      <c r="G43" s="554"/>
      <c r="H43" s="554"/>
      <c r="I43" s="554"/>
      <c r="J43" s="554"/>
      <c r="K43" s="554"/>
      <c r="L43" s="554"/>
      <c r="M43" s="554"/>
      <c r="N43" s="562" t="s">
        <v>1146</v>
      </c>
      <c r="O43" s="563"/>
      <c r="P43" s="563"/>
      <c r="Q43" s="563"/>
      <c r="R43" s="563"/>
      <c r="S43" s="563"/>
      <c r="T43" s="563"/>
      <c r="U43" s="547" t="s">
        <v>1147</v>
      </c>
      <c r="V43" s="548"/>
      <c r="W43" s="548"/>
      <c r="X43" s="548"/>
      <c r="Y43" s="548"/>
      <c r="Z43" s="549"/>
    </row>
    <row r="44" spans="1:26">
      <c r="A44" s="554"/>
      <c r="B44" s="554"/>
      <c r="C44" s="554"/>
      <c r="D44" s="554"/>
      <c r="E44" s="554"/>
      <c r="F44" s="554"/>
      <c r="G44" s="554"/>
      <c r="H44" s="554"/>
      <c r="I44" s="554"/>
      <c r="J44" s="554"/>
      <c r="K44" s="554"/>
      <c r="L44" s="554"/>
      <c r="M44" s="554"/>
      <c r="N44" s="563"/>
      <c r="O44" s="563"/>
      <c r="P44" s="563"/>
      <c r="Q44" s="563"/>
      <c r="R44" s="563"/>
      <c r="S44" s="563"/>
      <c r="T44" s="563"/>
      <c r="U44" s="550"/>
      <c r="V44" s="551"/>
      <c r="W44" s="551"/>
      <c r="X44" s="551"/>
      <c r="Y44" s="551"/>
      <c r="Z44" s="552"/>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47" t="s">
        <v>1160</v>
      </c>
      <c r="B46" s="548"/>
      <c r="C46" s="548"/>
      <c r="D46" s="548"/>
      <c r="E46" s="548"/>
      <c r="F46" s="548"/>
      <c r="G46" s="548"/>
      <c r="H46" s="548"/>
      <c r="I46" s="548"/>
      <c r="J46" s="548"/>
      <c r="K46" s="548"/>
      <c r="L46" s="548"/>
      <c r="M46" s="549"/>
      <c r="N46" s="553">
        <v>7474712780</v>
      </c>
      <c r="O46" s="554"/>
      <c r="P46" s="554"/>
      <c r="Q46" s="554"/>
      <c r="R46" s="554"/>
      <c r="S46" s="554"/>
      <c r="T46" s="554"/>
      <c r="U46" s="556" t="s">
        <v>1152</v>
      </c>
      <c r="V46" s="557"/>
      <c r="W46" s="557"/>
      <c r="X46" s="557"/>
      <c r="Y46" s="557"/>
      <c r="Z46" s="558"/>
    </row>
    <row r="47" spans="1:26">
      <c r="A47" s="550"/>
      <c r="B47" s="551"/>
      <c r="C47" s="551"/>
      <c r="D47" s="551"/>
      <c r="E47" s="551"/>
      <c r="F47" s="551"/>
      <c r="G47" s="551"/>
      <c r="H47" s="551"/>
      <c r="I47" s="551"/>
      <c r="J47" s="551"/>
      <c r="K47" s="551"/>
      <c r="L47" s="551"/>
      <c r="M47" s="552"/>
      <c r="N47" s="555"/>
      <c r="O47" s="555"/>
      <c r="P47" s="555"/>
      <c r="Q47" s="555"/>
      <c r="R47" s="555"/>
      <c r="S47" s="555"/>
      <c r="T47" s="555"/>
      <c r="U47" s="559"/>
      <c r="V47" s="560"/>
      <c r="W47" s="560"/>
      <c r="X47" s="560"/>
      <c r="Y47" s="560"/>
      <c r="Z47" s="561"/>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755" t="s">
        <v>1179</v>
      </c>
      <c r="B49" s="756"/>
      <c r="C49" s="756"/>
      <c r="D49" s="756"/>
      <c r="E49" s="756"/>
      <c r="F49" s="756"/>
      <c r="G49" s="756"/>
      <c r="H49" s="756"/>
      <c r="I49" s="757"/>
      <c r="J49" s="530" t="s">
        <v>1156</v>
      </c>
      <c r="K49" s="536"/>
      <c r="L49" s="536"/>
      <c r="M49" s="536"/>
      <c r="N49" s="536"/>
      <c r="O49" s="536"/>
      <c r="P49" s="536"/>
      <c r="Q49" s="537"/>
      <c r="R49" s="541" t="s">
        <v>1157</v>
      </c>
      <c r="S49" s="536"/>
      <c r="T49" s="536"/>
      <c r="U49" s="536"/>
      <c r="V49" s="536"/>
      <c r="W49" s="536"/>
      <c r="X49" s="536"/>
      <c r="Y49" s="536"/>
      <c r="Z49" s="537"/>
    </row>
    <row r="50" spans="1:26">
      <c r="A50" s="755"/>
      <c r="B50" s="756"/>
      <c r="C50" s="756"/>
      <c r="D50" s="756"/>
      <c r="E50" s="756"/>
      <c r="F50" s="756"/>
      <c r="G50" s="756"/>
      <c r="H50" s="756"/>
      <c r="I50" s="757"/>
      <c r="J50" s="538"/>
      <c r="K50" s="539"/>
      <c r="L50" s="539"/>
      <c r="M50" s="539"/>
      <c r="N50" s="539"/>
      <c r="O50" s="539"/>
      <c r="P50" s="539"/>
      <c r="Q50" s="540"/>
      <c r="R50" s="538"/>
      <c r="S50" s="539"/>
      <c r="T50" s="539"/>
      <c r="U50" s="539"/>
      <c r="V50" s="539"/>
      <c r="W50" s="539"/>
      <c r="X50" s="539"/>
      <c r="Y50" s="539"/>
      <c r="Z50" s="540"/>
    </row>
    <row r="51" spans="1:26">
      <c r="A51" s="758" t="s">
        <v>1226</v>
      </c>
      <c r="B51" s="543"/>
      <c r="C51" s="543"/>
      <c r="D51" s="543"/>
      <c r="E51" s="543"/>
      <c r="F51" s="543"/>
      <c r="G51" s="543"/>
      <c r="H51" s="543"/>
      <c r="I51" s="544"/>
      <c r="J51" s="545" t="s">
        <v>1159</v>
      </c>
      <c r="K51" s="546"/>
      <c r="L51" s="546"/>
      <c r="M51" s="546"/>
      <c r="N51" s="546"/>
      <c r="O51" s="546"/>
      <c r="P51" s="546"/>
      <c r="Q51" s="546"/>
      <c r="R51" s="542" t="s">
        <v>1160</v>
      </c>
      <c r="S51" s="543"/>
      <c r="T51" s="543"/>
      <c r="U51" s="543"/>
      <c r="V51" s="543"/>
      <c r="W51" s="543"/>
      <c r="X51" s="543"/>
      <c r="Y51" s="543"/>
      <c r="Z51" s="544"/>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46" r:id="rId1" display="migrante@guerrero.gob.mx" xr:uid="{D87AAEE7-E4C6-4320-99DA-4EE99C2AD755}"/>
    <hyperlink ref="U17" r:id="rId2" xr:uid="{72D70230-7DD5-4567-9B89-0D2110E1DE77}"/>
    <hyperlink ref="U36" r:id="rId3" xr:uid="{310869DE-19AA-4E35-BF66-248764577D65}"/>
  </hyperlinks>
  <pageMargins left="0.7" right="0.7" top="0.75" bottom="0.75" header="0.3" footer="0.3"/>
  <pageSetup scale="79" orientation="portrait" horizontalDpi="4294967293" verticalDpi="0" r:id="rId4"/>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804DC-DB8F-4543-8D0F-19E64F8872CE}">
  <sheetPr>
    <pageSetUpPr fitToPage="1"/>
  </sheetPr>
  <dimension ref="A1:Z53"/>
  <sheetViews>
    <sheetView workbookViewId="0">
      <selection activeCell="A8" sqref="A8:Z8"/>
    </sheetView>
  </sheetViews>
  <sheetFormatPr baseColWidth="10" defaultRowHeight="14.4"/>
  <cols>
    <col min="1" max="13" width="3.33203125" customWidth="1"/>
    <col min="14" max="15" width="4.33203125" customWidth="1"/>
    <col min="16" max="20" width="3.33203125" customWidth="1"/>
    <col min="21" max="26" width="3.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ht="24.6" customHeight="1">
      <c r="A6" s="255" t="s">
        <v>1512</v>
      </c>
      <c r="B6" s="256"/>
      <c r="C6" s="256"/>
      <c r="D6" s="257"/>
      <c r="E6" s="257"/>
      <c r="F6" s="257"/>
      <c r="G6" s="257"/>
      <c r="H6" s="257"/>
      <c r="I6" s="257"/>
      <c r="J6" s="257"/>
      <c r="K6" s="257"/>
      <c r="L6" s="256"/>
      <c r="M6" s="256"/>
      <c r="N6" s="256"/>
      <c r="O6" s="256"/>
      <c r="P6" s="256"/>
      <c r="Q6" s="256"/>
      <c r="R6" s="256"/>
      <c r="S6" s="256"/>
      <c r="T6" s="256"/>
      <c r="U6" s="256"/>
      <c r="V6" s="255" t="s">
        <v>1503</v>
      </c>
      <c r="W6" s="255"/>
      <c r="X6" s="255"/>
      <c r="Y6" s="256"/>
      <c r="Z6" s="258"/>
    </row>
    <row r="7" spans="1:26">
      <c r="A7" s="259" t="s">
        <v>1216</v>
      </c>
      <c r="B7" s="228"/>
      <c r="C7" s="228"/>
      <c r="D7" s="257"/>
      <c r="E7" s="257"/>
      <c r="F7" s="257"/>
      <c r="G7" s="257"/>
      <c r="H7" s="257"/>
      <c r="I7" s="257"/>
      <c r="J7" s="257"/>
      <c r="K7" s="257"/>
      <c r="L7" s="228"/>
      <c r="M7" s="228"/>
      <c r="N7" s="228"/>
      <c r="O7" s="228"/>
      <c r="P7" s="228"/>
      <c r="Q7" s="228"/>
      <c r="R7" s="228"/>
      <c r="S7" s="228"/>
      <c r="T7" s="228"/>
      <c r="U7" s="228"/>
      <c r="V7" s="228"/>
      <c r="W7" s="228"/>
      <c r="X7" s="228"/>
      <c r="Y7" s="228"/>
      <c r="Z7" s="229"/>
    </row>
    <row r="8" spans="1:26">
      <c r="A8" s="599" t="s">
        <v>1513</v>
      </c>
      <c r="B8" s="599"/>
      <c r="C8" s="599"/>
      <c r="D8" s="599"/>
      <c r="E8" s="599"/>
      <c r="F8" s="599"/>
      <c r="G8" s="599"/>
      <c r="H8" s="599"/>
      <c r="I8" s="599"/>
      <c r="J8" s="599"/>
      <c r="K8" s="599"/>
      <c r="L8" s="599"/>
      <c r="M8" s="599"/>
      <c r="N8" s="599"/>
      <c r="O8" s="599"/>
      <c r="P8" s="599"/>
      <c r="Q8" s="599"/>
      <c r="R8" s="599"/>
      <c r="S8" s="599"/>
      <c r="T8" s="599"/>
      <c r="U8" s="599"/>
      <c r="V8" s="599"/>
      <c r="W8" s="599"/>
      <c r="X8" s="599"/>
      <c r="Y8" s="599"/>
      <c r="Z8" s="600"/>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752" t="s">
        <v>1218</v>
      </c>
      <c r="B10" s="752"/>
      <c r="C10" s="752"/>
      <c r="D10" s="752"/>
      <c r="E10" s="752"/>
      <c r="F10" s="752"/>
      <c r="G10" s="752"/>
      <c r="H10" s="752"/>
      <c r="I10" s="752"/>
      <c r="J10" s="752"/>
      <c r="K10" s="752"/>
      <c r="L10" s="752"/>
      <c r="M10" s="752"/>
      <c r="N10" s="752"/>
      <c r="O10" s="752"/>
      <c r="P10" s="752"/>
      <c r="Q10" s="752"/>
      <c r="R10" s="752"/>
      <c r="S10" s="752"/>
      <c r="T10" s="752"/>
      <c r="U10" s="752"/>
      <c r="V10" s="752"/>
      <c r="W10" s="752"/>
      <c r="X10" s="752"/>
      <c r="Y10" s="752"/>
      <c r="Z10" s="752"/>
    </row>
    <row r="11" spans="1:26" ht="61.8" customHeight="1">
      <c r="A11" s="752"/>
      <c r="B11" s="752"/>
      <c r="C11" s="752"/>
      <c r="D11" s="752"/>
      <c r="E11" s="752"/>
      <c r="F11" s="752"/>
      <c r="G11" s="752"/>
      <c r="H11" s="752"/>
      <c r="I11" s="752"/>
      <c r="J11" s="752"/>
      <c r="K11" s="752"/>
      <c r="L11" s="752"/>
      <c r="M11" s="752"/>
      <c r="N11" s="752"/>
      <c r="O11" s="752"/>
      <c r="P11" s="752"/>
      <c r="Q11" s="752"/>
      <c r="R11" s="752"/>
      <c r="S11" s="752"/>
      <c r="T11" s="752"/>
      <c r="U11" s="752"/>
      <c r="V11" s="752"/>
      <c r="W11" s="752"/>
      <c r="X11" s="752"/>
      <c r="Y11" s="752"/>
      <c r="Z11" s="752"/>
    </row>
    <row r="12" spans="1:26" ht="32.4" customHeight="1">
      <c r="A12" s="753" t="s">
        <v>1219</v>
      </c>
      <c r="B12" s="753"/>
      <c r="C12" s="753"/>
      <c r="D12" s="753"/>
      <c r="E12" s="753"/>
      <c r="F12" s="753"/>
      <c r="G12" s="753"/>
      <c r="H12" s="753"/>
      <c r="I12" s="753"/>
      <c r="J12" s="753"/>
      <c r="K12" s="753"/>
      <c r="L12" s="753"/>
      <c r="M12" s="753"/>
      <c r="N12" s="753"/>
      <c r="O12" s="753"/>
      <c r="P12" s="753"/>
      <c r="Q12" s="753"/>
      <c r="R12" s="753"/>
      <c r="S12" s="753"/>
      <c r="T12" s="753"/>
      <c r="U12" s="753"/>
      <c r="V12" s="753"/>
      <c r="W12" s="753"/>
      <c r="X12" s="753"/>
      <c r="Y12" s="753"/>
      <c r="Z12" s="753"/>
    </row>
    <row r="13" spans="1:26">
      <c r="A13" s="752" t="s">
        <v>1220</v>
      </c>
      <c r="B13" s="752"/>
      <c r="C13" s="752"/>
      <c r="D13" s="752"/>
      <c r="E13" s="752"/>
      <c r="F13" s="752"/>
      <c r="G13" s="752"/>
      <c r="H13" s="752"/>
      <c r="I13" s="752"/>
      <c r="J13" s="752"/>
      <c r="K13" s="752"/>
      <c r="L13" s="752"/>
      <c r="M13" s="752"/>
      <c r="N13" s="752"/>
      <c r="O13" s="752"/>
      <c r="P13" s="752"/>
      <c r="Q13" s="752"/>
      <c r="R13" s="752"/>
      <c r="S13" s="752"/>
      <c r="T13" s="752"/>
      <c r="U13" s="752"/>
      <c r="V13" s="752"/>
      <c r="W13" s="752"/>
      <c r="X13" s="752"/>
      <c r="Y13" s="752"/>
      <c r="Z13" s="752"/>
    </row>
    <row r="14" spans="1:26" ht="36.6" customHeight="1">
      <c r="A14" s="752"/>
      <c r="B14" s="752"/>
      <c r="C14" s="752"/>
      <c r="D14" s="752"/>
      <c r="E14" s="752"/>
      <c r="F14" s="752"/>
      <c r="G14" s="752"/>
      <c r="H14" s="752"/>
      <c r="I14" s="752"/>
      <c r="J14" s="752"/>
      <c r="K14" s="752"/>
      <c r="L14" s="752"/>
      <c r="M14" s="752"/>
      <c r="N14" s="752"/>
      <c r="O14" s="752"/>
      <c r="P14" s="752"/>
      <c r="Q14" s="752"/>
      <c r="R14" s="752"/>
      <c r="S14" s="752"/>
      <c r="T14" s="752"/>
      <c r="U14" s="752"/>
      <c r="V14" s="752"/>
      <c r="W14" s="752"/>
      <c r="X14" s="752"/>
      <c r="Y14" s="752"/>
      <c r="Z14" s="752"/>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553" t="s">
        <v>1228</v>
      </c>
      <c r="B17" s="554"/>
      <c r="C17" s="562" t="s">
        <v>1235</v>
      </c>
      <c r="D17" s="563"/>
      <c r="E17" s="563"/>
      <c r="F17" s="563"/>
      <c r="G17" s="563"/>
      <c r="H17" s="563"/>
      <c r="I17" s="563"/>
      <c r="J17" s="563"/>
      <c r="K17" s="563"/>
      <c r="L17" s="563"/>
      <c r="M17" s="563"/>
      <c r="N17" s="563"/>
      <c r="O17" s="563"/>
      <c r="P17" s="563"/>
      <c r="Q17" s="563"/>
      <c r="R17" s="563"/>
      <c r="S17" s="563"/>
      <c r="T17" s="563"/>
      <c r="U17" s="637" t="s">
        <v>1063</v>
      </c>
      <c r="V17" s="577"/>
      <c r="W17" s="577"/>
      <c r="X17" s="577"/>
      <c r="Y17" s="577"/>
      <c r="Z17" s="577"/>
    </row>
    <row r="18" spans="1:26">
      <c r="A18" s="554"/>
      <c r="B18" s="554"/>
      <c r="C18" s="563"/>
      <c r="D18" s="563"/>
      <c r="E18" s="563"/>
      <c r="F18" s="563"/>
      <c r="G18" s="563"/>
      <c r="H18" s="563"/>
      <c r="I18" s="563"/>
      <c r="J18" s="563"/>
      <c r="K18" s="563"/>
      <c r="L18" s="563"/>
      <c r="M18" s="563"/>
      <c r="N18" s="563"/>
      <c r="O18" s="563"/>
      <c r="P18" s="563"/>
      <c r="Q18" s="563"/>
      <c r="R18" s="563"/>
      <c r="S18" s="563"/>
      <c r="T18" s="563"/>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547" t="s">
        <v>1494</v>
      </c>
      <c r="B20" s="571"/>
      <c r="C20" s="571"/>
      <c r="D20" s="571"/>
      <c r="E20" s="571"/>
      <c r="F20" s="571"/>
      <c r="G20" s="571"/>
      <c r="H20" s="571"/>
      <c r="I20" s="571"/>
      <c r="J20" s="571"/>
      <c r="K20" s="571"/>
      <c r="L20" s="571"/>
      <c r="M20" s="571"/>
      <c r="N20" s="571"/>
      <c r="O20" s="572"/>
      <c r="P20" s="553" t="s">
        <v>1236</v>
      </c>
      <c r="Q20" s="554"/>
      <c r="R20" s="554"/>
      <c r="S20" s="554"/>
      <c r="T20" s="554"/>
      <c r="U20" s="553" t="s">
        <v>1135</v>
      </c>
      <c r="V20" s="554"/>
      <c r="W20" s="554"/>
      <c r="X20" s="554"/>
      <c r="Y20" s="554"/>
      <c r="Z20" s="554"/>
    </row>
    <row r="21" spans="1:26">
      <c r="A21" s="573"/>
      <c r="B21" s="574"/>
      <c r="C21" s="574"/>
      <c r="D21" s="574"/>
      <c r="E21" s="574"/>
      <c r="F21" s="574"/>
      <c r="G21" s="574"/>
      <c r="H21" s="574"/>
      <c r="I21" s="574"/>
      <c r="J21" s="574"/>
      <c r="K21" s="574"/>
      <c r="L21" s="574"/>
      <c r="M21" s="574"/>
      <c r="N21" s="574"/>
      <c r="O21" s="575"/>
      <c r="P21" s="554"/>
      <c r="Q21" s="554"/>
      <c r="R21" s="554"/>
      <c r="S21" s="554"/>
      <c r="T21" s="554"/>
      <c r="U21" s="554"/>
      <c r="V21" s="554"/>
      <c r="W21" s="554"/>
      <c r="X21" s="554"/>
      <c r="Y21" s="554"/>
      <c r="Z21" s="554"/>
    </row>
    <row r="22" spans="1:26">
      <c r="A22" s="759" t="s">
        <v>913</v>
      </c>
      <c r="B22" s="760"/>
      <c r="C22" s="760"/>
      <c r="D22" s="760"/>
      <c r="E22" s="760"/>
      <c r="F22" s="760"/>
      <c r="G22" s="760"/>
      <c r="H22" s="760"/>
      <c r="I22" s="760"/>
      <c r="J22" s="760"/>
      <c r="K22" s="760"/>
      <c r="L22" s="760"/>
      <c r="M22" s="760"/>
      <c r="N22" s="760"/>
      <c r="O22" s="760"/>
      <c r="P22" s="760"/>
      <c r="Q22" s="760"/>
      <c r="R22" s="760"/>
      <c r="S22" s="760"/>
      <c r="T22" s="761"/>
      <c r="U22" s="163" t="s">
        <v>914</v>
      </c>
      <c r="V22" s="164"/>
      <c r="W22" s="164"/>
      <c r="X22" s="164"/>
      <c r="Y22" s="164"/>
      <c r="Z22" s="165"/>
    </row>
    <row r="23" spans="1:26">
      <c r="A23" s="547" t="s">
        <v>1237</v>
      </c>
      <c r="B23" s="571"/>
      <c r="C23" s="571"/>
      <c r="D23" s="571"/>
      <c r="E23" s="571"/>
      <c r="F23" s="571"/>
      <c r="G23" s="571"/>
      <c r="H23" s="571"/>
      <c r="I23" s="571"/>
      <c r="J23" s="571"/>
      <c r="K23" s="571"/>
      <c r="L23" s="571"/>
      <c r="M23" s="571"/>
      <c r="N23" s="571"/>
      <c r="O23" s="571"/>
      <c r="P23" s="571"/>
      <c r="Q23" s="571"/>
      <c r="R23" s="571"/>
      <c r="S23" s="571"/>
      <c r="T23" s="572"/>
      <c r="U23" s="762" t="s">
        <v>1175</v>
      </c>
      <c r="V23" s="762"/>
      <c r="W23" s="762"/>
      <c r="X23" s="762"/>
      <c r="Y23" s="762"/>
      <c r="Z23" s="762"/>
    </row>
    <row r="24" spans="1:26">
      <c r="A24" s="573"/>
      <c r="B24" s="574"/>
      <c r="C24" s="574"/>
      <c r="D24" s="574"/>
      <c r="E24" s="574"/>
      <c r="F24" s="574"/>
      <c r="G24" s="574"/>
      <c r="H24" s="574"/>
      <c r="I24" s="574"/>
      <c r="J24" s="574"/>
      <c r="K24" s="574"/>
      <c r="L24" s="574"/>
      <c r="M24" s="574"/>
      <c r="N24" s="574"/>
      <c r="O24" s="574"/>
      <c r="P24" s="574"/>
      <c r="Q24" s="574"/>
      <c r="R24" s="574"/>
      <c r="S24" s="574"/>
      <c r="T24" s="575"/>
      <c r="U24" s="763"/>
      <c r="V24" s="763"/>
      <c r="W24" s="763"/>
      <c r="X24" s="763"/>
      <c r="Y24" s="763"/>
      <c r="Z24" s="763"/>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1233</v>
      </c>
      <c r="B29" s="486"/>
      <c r="C29" s="486"/>
      <c r="D29" s="486"/>
      <c r="E29" s="486"/>
      <c r="F29" s="486"/>
      <c r="G29" s="486"/>
      <c r="H29" s="486"/>
      <c r="I29" s="486"/>
      <c r="J29" s="508">
        <v>2024</v>
      </c>
      <c r="K29" s="486"/>
      <c r="L29" s="486"/>
      <c r="M29" s="486"/>
      <c r="N29" s="508" t="s">
        <v>1140</v>
      </c>
      <c r="O29" s="486"/>
      <c r="P29" s="486"/>
      <c r="Q29" s="486"/>
      <c r="R29" s="486"/>
      <c r="S29" s="486"/>
      <c r="T29" s="486"/>
      <c r="U29" s="583" t="s">
        <v>1227</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1141</v>
      </c>
      <c r="B32" s="554"/>
      <c r="C32" s="554"/>
      <c r="D32" s="553" t="s">
        <v>1142</v>
      </c>
      <c r="E32" s="554"/>
      <c r="F32" s="554"/>
      <c r="G32" s="553" t="s">
        <v>1143</v>
      </c>
      <c r="H32" s="554"/>
      <c r="I32" s="554"/>
      <c r="J32" s="582">
        <v>2025</v>
      </c>
      <c r="K32" s="579"/>
      <c r="L32" s="579"/>
      <c r="M32" s="579"/>
      <c r="N32" s="582" t="s">
        <v>1140</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547" t="s">
        <v>1237</v>
      </c>
      <c r="B36" s="571"/>
      <c r="C36" s="571"/>
      <c r="D36" s="571"/>
      <c r="E36" s="571"/>
      <c r="F36" s="571"/>
      <c r="G36" s="571"/>
      <c r="H36" s="571"/>
      <c r="I36" s="571"/>
      <c r="J36" s="571"/>
      <c r="K36" s="571"/>
      <c r="L36" s="571"/>
      <c r="M36" s="572"/>
      <c r="N36" s="547" t="str">
        <f>U23</f>
        <v>Porcentaje</v>
      </c>
      <c r="O36" s="571"/>
      <c r="P36" s="571"/>
      <c r="Q36" s="571"/>
      <c r="R36" s="571"/>
      <c r="S36" s="571"/>
      <c r="T36" s="572"/>
      <c r="U36" s="754" t="s">
        <v>1063</v>
      </c>
      <c r="V36" s="623"/>
      <c r="W36" s="623"/>
      <c r="X36" s="623"/>
      <c r="Y36" s="623"/>
      <c r="Z36" s="624"/>
    </row>
    <row r="37" spans="1:26">
      <c r="A37" s="573"/>
      <c r="B37" s="574"/>
      <c r="C37" s="574"/>
      <c r="D37" s="574"/>
      <c r="E37" s="574"/>
      <c r="F37" s="574"/>
      <c r="G37" s="574"/>
      <c r="H37" s="574"/>
      <c r="I37" s="574"/>
      <c r="J37" s="574"/>
      <c r="K37" s="574"/>
      <c r="L37" s="574"/>
      <c r="M37" s="575"/>
      <c r="N37" s="573"/>
      <c r="O37" s="574"/>
      <c r="P37" s="574"/>
      <c r="Q37" s="574"/>
      <c r="R37" s="574"/>
      <c r="S37" s="574"/>
      <c r="T37" s="575"/>
      <c r="U37" s="625"/>
      <c r="V37" s="626"/>
      <c r="W37" s="626"/>
      <c r="X37" s="626"/>
      <c r="Y37" s="626"/>
      <c r="Z37" s="62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547" t="s">
        <v>1238</v>
      </c>
      <c r="B39" s="548"/>
      <c r="C39" s="548"/>
      <c r="D39" s="548"/>
      <c r="E39" s="548"/>
      <c r="F39" s="548"/>
      <c r="G39" s="548"/>
      <c r="H39" s="548"/>
      <c r="I39" s="548"/>
      <c r="J39" s="548"/>
      <c r="K39" s="548"/>
      <c r="L39" s="548"/>
      <c r="M39" s="548"/>
      <c r="N39" s="548"/>
      <c r="O39" s="548"/>
      <c r="P39" s="548"/>
      <c r="Q39" s="548"/>
      <c r="R39" s="548"/>
      <c r="S39" s="548"/>
      <c r="T39" s="548"/>
      <c r="U39" s="548"/>
      <c r="V39" s="548"/>
      <c r="W39" s="548"/>
      <c r="X39" s="548"/>
      <c r="Y39" s="548"/>
      <c r="Z39" s="549"/>
    </row>
    <row r="40" spans="1:26">
      <c r="A40" s="550"/>
      <c r="B40" s="551"/>
      <c r="C40" s="551"/>
      <c r="D40" s="551"/>
      <c r="E40" s="551"/>
      <c r="F40" s="551"/>
      <c r="G40" s="551"/>
      <c r="H40" s="551"/>
      <c r="I40" s="551"/>
      <c r="J40" s="551"/>
      <c r="K40" s="551"/>
      <c r="L40" s="551"/>
      <c r="M40" s="551"/>
      <c r="N40" s="551"/>
      <c r="O40" s="551"/>
      <c r="P40" s="551"/>
      <c r="Q40" s="551"/>
      <c r="R40" s="551"/>
      <c r="S40" s="551"/>
      <c r="T40" s="551"/>
      <c r="U40" s="551"/>
      <c r="V40" s="551"/>
      <c r="W40" s="551"/>
      <c r="X40" s="551"/>
      <c r="Y40" s="551"/>
      <c r="Z40" s="552"/>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53" t="s">
        <v>1157</v>
      </c>
      <c r="B43" s="554"/>
      <c r="C43" s="554"/>
      <c r="D43" s="554"/>
      <c r="E43" s="554"/>
      <c r="F43" s="554"/>
      <c r="G43" s="554"/>
      <c r="H43" s="554"/>
      <c r="I43" s="554"/>
      <c r="J43" s="554"/>
      <c r="K43" s="554"/>
      <c r="L43" s="554"/>
      <c r="M43" s="554"/>
      <c r="N43" s="562" t="s">
        <v>1146</v>
      </c>
      <c r="O43" s="563"/>
      <c r="P43" s="563"/>
      <c r="Q43" s="563"/>
      <c r="R43" s="563"/>
      <c r="S43" s="563"/>
      <c r="T43" s="563"/>
      <c r="U43" s="547" t="s">
        <v>1147</v>
      </c>
      <c r="V43" s="548"/>
      <c r="W43" s="548"/>
      <c r="X43" s="548"/>
      <c r="Y43" s="548"/>
      <c r="Z43" s="549"/>
    </row>
    <row r="44" spans="1:26">
      <c r="A44" s="554"/>
      <c r="B44" s="554"/>
      <c r="C44" s="554"/>
      <c r="D44" s="554"/>
      <c r="E44" s="554"/>
      <c r="F44" s="554"/>
      <c r="G44" s="554"/>
      <c r="H44" s="554"/>
      <c r="I44" s="554"/>
      <c r="J44" s="554"/>
      <c r="K44" s="554"/>
      <c r="L44" s="554"/>
      <c r="M44" s="554"/>
      <c r="N44" s="563"/>
      <c r="O44" s="563"/>
      <c r="P44" s="563"/>
      <c r="Q44" s="563"/>
      <c r="R44" s="563"/>
      <c r="S44" s="563"/>
      <c r="T44" s="563"/>
      <c r="U44" s="550"/>
      <c r="V44" s="551"/>
      <c r="W44" s="551"/>
      <c r="X44" s="551"/>
      <c r="Y44" s="551"/>
      <c r="Z44" s="552"/>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47" t="s">
        <v>1160</v>
      </c>
      <c r="B46" s="548"/>
      <c r="C46" s="548"/>
      <c r="D46" s="548"/>
      <c r="E46" s="548"/>
      <c r="F46" s="548"/>
      <c r="G46" s="548"/>
      <c r="H46" s="548"/>
      <c r="I46" s="548"/>
      <c r="J46" s="548"/>
      <c r="K46" s="548"/>
      <c r="L46" s="548"/>
      <c r="M46" s="549"/>
      <c r="N46" s="553">
        <v>7474712780</v>
      </c>
      <c r="O46" s="554"/>
      <c r="P46" s="554"/>
      <c r="Q46" s="554"/>
      <c r="R46" s="554"/>
      <c r="S46" s="554"/>
      <c r="T46" s="554"/>
      <c r="U46" s="556" t="s">
        <v>1152</v>
      </c>
      <c r="V46" s="557"/>
      <c r="W46" s="557"/>
      <c r="X46" s="557"/>
      <c r="Y46" s="557"/>
      <c r="Z46" s="558"/>
    </row>
    <row r="47" spans="1:26">
      <c r="A47" s="550"/>
      <c r="B47" s="551"/>
      <c r="C47" s="551"/>
      <c r="D47" s="551"/>
      <c r="E47" s="551"/>
      <c r="F47" s="551"/>
      <c r="G47" s="551"/>
      <c r="H47" s="551"/>
      <c r="I47" s="551"/>
      <c r="J47" s="551"/>
      <c r="K47" s="551"/>
      <c r="L47" s="551"/>
      <c r="M47" s="552"/>
      <c r="N47" s="555"/>
      <c r="O47" s="555"/>
      <c r="P47" s="555"/>
      <c r="Q47" s="555"/>
      <c r="R47" s="555"/>
      <c r="S47" s="555"/>
      <c r="T47" s="555"/>
      <c r="U47" s="559"/>
      <c r="V47" s="560"/>
      <c r="W47" s="560"/>
      <c r="X47" s="560"/>
      <c r="Y47" s="560"/>
      <c r="Z47" s="561"/>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755" t="s">
        <v>1179</v>
      </c>
      <c r="B49" s="756"/>
      <c r="C49" s="756"/>
      <c r="D49" s="756"/>
      <c r="E49" s="756"/>
      <c r="F49" s="756"/>
      <c r="G49" s="756"/>
      <c r="H49" s="756"/>
      <c r="I49" s="757"/>
      <c r="J49" s="530" t="s">
        <v>1156</v>
      </c>
      <c r="K49" s="536"/>
      <c r="L49" s="536"/>
      <c r="M49" s="536"/>
      <c r="N49" s="536"/>
      <c r="O49" s="536"/>
      <c r="P49" s="536"/>
      <c r="Q49" s="537"/>
      <c r="R49" s="541" t="s">
        <v>1157</v>
      </c>
      <c r="S49" s="536"/>
      <c r="T49" s="536"/>
      <c r="U49" s="536"/>
      <c r="V49" s="536"/>
      <c r="W49" s="536"/>
      <c r="X49" s="536"/>
      <c r="Y49" s="536"/>
      <c r="Z49" s="537"/>
    </row>
    <row r="50" spans="1:26">
      <c r="A50" s="755"/>
      <c r="B50" s="756"/>
      <c r="C50" s="756"/>
      <c r="D50" s="756"/>
      <c r="E50" s="756"/>
      <c r="F50" s="756"/>
      <c r="G50" s="756"/>
      <c r="H50" s="756"/>
      <c r="I50" s="757"/>
      <c r="J50" s="538"/>
      <c r="K50" s="539"/>
      <c r="L50" s="539"/>
      <c r="M50" s="539"/>
      <c r="N50" s="539"/>
      <c r="O50" s="539"/>
      <c r="P50" s="539"/>
      <c r="Q50" s="540"/>
      <c r="R50" s="538"/>
      <c r="S50" s="539"/>
      <c r="T50" s="539"/>
      <c r="U50" s="539"/>
      <c r="V50" s="539"/>
      <c r="W50" s="539"/>
      <c r="X50" s="539"/>
      <c r="Y50" s="539"/>
      <c r="Z50" s="540"/>
    </row>
    <row r="51" spans="1:26">
      <c r="A51" s="758" t="s">
        <v>1226</v>
      </c>
      <c r="B51" s="543"/>
      <c r="C51" s="543"/>
      <c r="D51" s="543"/>
      <c r="E51" s="543"/>
      <c r="F51" s="543"/>
      <c r="G51" s="543"/>
      <c r="H51" s="543"/>
      <c r="I51" s="544"/>
      <c r="J51" s="545" t="s">
        <v>1159</v>
      </c>
      <c r="K51" s="546"/>
      <c r="L51" s="546"/>
      <c r="M51" s="546"/>
      <c r="N51" s="546"/>
      <c r="O51" s="546"/>
      <c r="P51" s="546"/>
      <c r="Q51" s="546"/>
      <c r="R51" s="542" t="s">
        <v>1160</v>
      </c>
      <c r="S51" s="543"/>
      <c r="T51" s="543"/>
      <c r="U51" s="543"/>
      <c r="V51" s="543"/>
      <c r="W51" s="543"/>
      <c r="X51" s="543"/>
      <c r="Y51" s="543"/>
      <c r="Z51" s="544"/>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6:B16"/>
    <mergeCell ref="C16:T16"/>
    <mergeCell ref="U16:Z16"/>
    <mergeCell ref="A1:Z1"/>
    <mergeCell ref="A2:Z2"/>
    <mergeCell ref="A3:Z3"/>
    <mergeCell ref="A4:Z4"/>
    <mergeCell ref="A5:Z5"/>
    <mergeCell ref="A8:Z8"/>
    <mergeCell ref="A9:Z9"/>
    <mergeCell ref="A10:Z11"/>
    <mergeCell ref="A12:Z12"/>
    <mergeCell ref="A13:Z14"/>
    <mergeCell ref="A15:Z15"/>
  </mergeCells>
  <hyperlinks>
    <hyperlink ref="U46" r:id="rId1" display="migrante@guerrero.gob.mx" xr:uid="{FAD66692-BFD5-40CD-B50A-15D6CC4BBA10}"/>
    <hyperlink ref="U17" r:id="rId2" xr:uid="{425C4580-0C0E-4432-AD8A-9DD674DECDAB}"/>
    <hyperlink ref="U36" r:id="rId3" xr:uid="{B46F5240-E78D-42A5-AF8C-E4C8EC6F4410}"/>
  </hyperlinks>
  <pageMargins left="0.7" right="0.7" top="0.75" bottom="0.75" header="0.3" footer="0.3"/>
  <pageSetup scale="78" orientation="portrait" horizontalDpi="4294967293" verticalDpi="0"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A195-D1E0-4214-84D7-C751FEE606C4}">
  <sheetPr>
    <pageSetUpPr fitToPage="1"/>
  </sheetPr>
  <dimension ref="A1:Z53"/>
  <sheetViews>
    <sheetView workbookViewId="0">
      <selection activeCell="AC12" sqref="AC12"/>
    </sheetView>
  </sheetViews>
  <sheetFormatPr baseColWidth="10" defaultRowHeight="14.4"/>
  <cols>
    <col min="1" max="13" width="3.33203125" customWidth="1"/>
    <col min="14" max="15" width="4.33203125" customWidth="1"/>
    <col min="16" max="20" width="3.33203125" customWidth="1"/>
    <col min="21" max="25" width="3.6640625" customWidth="1"/>
    <col min="26" max="26" width="10"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228">
        <v>26</v>
      </c>
      <c r="D6" s="814" t="s">
        <v>1239</v>
      </c>
      <c r="E6" s="814"/>
      <c r="F6" s="814"/>
      <c r="G6" s="814"/>
      <c r="H6" s="814"/>
      <c r="I6" s="814"/>
      <c r="J6" s="814"/>
      <c r="K6" s="814"/>
      <c r="L6" s="228"/>
      <c r="M6" s="228"/>
      <c r="N6" s="228"/>
      <c r="O6" s="228"/>
      <c r="P6" s="228"/>
      <c r="Q6" s="228"/>
      <c r="R6" s="162"/>
      <c r="S6" s="162"/>
      <c r="T6" s="162"/>
      <c r="U6" s="162"/>
      <c r="V6" s="162" t="s">
        <v>1503</v>
      </c>
      <c r="W6" s="162"/>
      <c r="X6" s="162"/>
      <c r="Y6" s="162"/>
      <c r="Z6" s="243"/>
    </row>
    <row r="7" spans="1:26">
      <c r="A7" s="254" t="s">
        <v>1203</v>
      </c>
      <c r="B7" s="162"/>
      <c r="C7" s="162"/>
      <c r="D7" s="715" t="s">
        <v>761</v>
      </c>
      <c r="E7" s="715"/>
      <c r="F7" s="715"/>
      <c r="G7" s="715"/>
      <c r="H7" s="715"/>
      <c r="I7" s="715"/>
      <c r="J7" s="715"/>
      <c r="K7" s="715"/>
      <c r="L7" s="162"/>
      <c r="M7" s="162"/>
      <c r="N7" s="162"/>
      <c r="O7" s="162"/>
      <c r="P7" s="162"/>
      <c r="Q7" s="162"/>
      <c r="R7" s="162"/>
      <c r="S7" s="162"/>
      <c r="T7" s="162"/>
      <c r="U7" s="162"/>
      <c r="V7" s="162"/>
      <c r="W7" s="162"/>
      <c r="X7" s="162"/>
      <c r="Y7" s="162"/>
      <c r="Z7" s="243"/>
    </row>
    <row r="8" spans="1:26">
      <c r="A8" s="840" t="s">
        <v>1240</v>
      </c>
      <c r="B8" s="841"/>
      <c r="C8" s="841"/>
      <c r="D8" s="841"/>
      <c r="E8" s="841"/>
      <c r="F8" s="841"/>
      <c r="G8" s="841"/>
      <c r="H8" s="841"/>
      <c r="I8" s="841"/>
      <c r="J8" s="841"/>
      <c r="K8" s="841"/>
      <c r="L8" s="841"/>
      <c r="M8" s="841"/>
      <c r="N8" s="841"/>
      <c r="O8" s="841"/>
      <c r="P8" s="841"/>
      <c r="Q8" s="841"/>
      <c r="R8" s="841"/>
      <c r="S8" s="841"/>
      <c r="T8" s="841"/>
      <c r="U8" s="841"/>
      <c r="V8" s="841"/>
      <c r="W8" s="841"/>
      <c r="X8" s="841"/>
      <c r="Y8" s="841"/>
      <c r="Z8" s="842"/>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34" t="s">
        <v>1241</v>
      </c>
      <c r="B10" s="835"/>
      <c r="C10" s="835"/>
      <c r="D10" s="835"/>
      <c r="E10" s="835"/>
      <c r="F10" s="835"/>
      <c r="G10" s="835"/>
      <c r="H10" s="835"/>
      <c r="I10" s="835"/>
      <c r="J10" s="835"/>
      <c r="K10" s="835"/>
      <c r="L10" s="835"/>
      <c r="M10" s="835"/>
      <c r="N10" s="835"/>
      <c r="O10" s="835"/>
      <c r="P10" s="835"/>
      <c r="Q10" s="835"/>
      <c r="R10" s="835"/>
      <c r="S10" s="835"/>
      <c r="T10" s="835"/>
      <c r="U10" s="835"/>
      <c r="V10" s="835"/>
      <c r="W10" s="835"/>
      <c r="X10" s="835"/>
      <c r="Y10" s="835"/>
      <c r="Z10" s="836"/>
    </row>
    <row r="11" spans="1:26">
      <c r="A11" s="837"/>
      <c r="B11" s="838"/>
      <c r="C11" s="838"/>
      <c r="D11" s="838"/>
      <c r="E11" s="838"/>
      <c r="F11" s="838"/>
      <c r="G11" s="838"/>
      <c r="H11" s="838"/>
      <c r="I11" s="838"/>
      <c r="J11" s="838"/>
      <c r="K11" s="838"/>
      <c r="L11" s="838"/>
      <c r="M11" s="838"/>
      <c r="N11" s="838"/>
      <c r="O11" s="838"/>
      <c r="P11" s="838"/>
      <c r="Q11" s="838"/>
      <c r="R11" s="838"/>
      <c r="S11" s="838"/>
      <c r="T11" s="838"/>
      <c r="U11" s="838"/>
      <c r="V11" s="838"/>
      <c r="W11" s="838"/>
      <c r="X11" s="838"/>
      <c r="Y11" s="838"/>
      <c r="Z11" s="839"/>
    </row>
    <row r="12" spans="1:26" ht="27.6" customHeight="1">
      <c r="A12" s="843" t="s">
        <v>1242</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834" t="s">
        <v>1243</v>
      </c>
      <c r="B13" s="835"/>
      <c r="C13" s="835"/>
      <c r="D13" s="835"/>
      <c r="E13" s="835"/>
      <c r="F13" s="835"/>
      <c r="G13" s="835"/>
      <c r="H13" s="835"/>
      <c r="I13" s="835"/>
      <c r="J13" s="835"/>
      <c r="K13" s="835"/>
      <c r="L13" s="835"/>
      <c r="M13" s="835"/>
      <c r="N13" s="835"/>
      <c r="O13" s="835"/>
      <c r="P13" s="835"/>
      <c r="Q13" s="835"/>
      <c r="R13" s="835"/>
      <c r="S13" s="835"/>
      <c r="T13" s="835"/>
      <c r="U13" s="835"/>
      <c r="V13" s="835"/>
      <c r="W13" s="835"/>
      <c r="X13" s="835"/>
      <c r="Y13" s="835"/>
      <c r="Z13" s="836"/>
    </row>
    <row r="14" spans="1:26" ht="37.200000000000003" customHeight="1">
      <c r="A14" s="837"/>
      <c r="B14" s="838"/>
      <c r="C14" s="838"/>
      <c r="D14" s="838"/>
      <c r="E14" s="838"/>
      <c r="F14" s="838"/>
      <c r="G14" s="838"/>
      <c r="H14" s="838"/>
      <c r="I14" s="838"/>
      <c r="J14" s="838"/>
      <c r="K14" s="838"/>
      <c r="L14" s="838"/>
      <c r="M14" s="838"/>
      <c r="N14" s="838"/>
      <c r="O14" s="838"/>
      <c r="P14" s="838"/>
      <c r="Q14" s="838"/>
      <c r="R14" s="838"/>
      <c r="S14" s="838"/>
      <c r="T14" s="838"/>
      <c r="U14" s="838"/>
      <c r="V14" s="838"/>
      <c r="W14" s="838"/>
      <c r="X14" s="838"/>
      <c r="Y14" s="838"/>
      <c r="Z14" s="839"/>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1244</v>
      </c>
      <c r="B17" s="831"/>
      <c r="C17" s="547" t="s">
        <v>1066</v>
      </c>
      <c r="D17" s="571"/>
      <c r="E17" s="571"/>
      <c r="F17" s="571"/>
      <c r="G17" s="571"/>
      <c r="H17" s="571"/>
      <c r="I17" s="571"/>
      <c r="J17" s="571"/>
      <c r="K17" s="571"/>
      <c r="L17" s="571"/>
      <c r="M17" s="571"/>
      <c r="N17" s="571"/>
      <c r="O17" s="571"/>
      <c r="P17" s="571"/>
      <c r="Q17" s="571"/>
      <c r="R17" s="571"/>
      <c r="S17" s="571"/>
      <c r="T17" s="572"/>
      <c r="U17" s="754" t="s">
        <v>1067</v>
      </c>
      <c r="V17" s="623"/>
      <c r="W17" s="623"/>
      <c r="X17" s="623"/>
      <c r="Y17" s="623"/>
      <c r="Z17" s="624"/>
    </row>
    <row r="18" spans="1:26" ht="26.4" customHeight="1">
      <c r="A18" s="832"/>
      <c r="B18" s="833"/>
      <c r="C18" s="573"/>
      <c r="D18" s="574"/>
      <c r="E18" s="574"/>
      <c r="F18" s="574"/>
      <c r="G18" s="574"/>
      <c r="H18" s="574"/>
      <c r="I18" s="574"/>
      <c r="J18" s="574"/>
      <c r="K18" s="574"/>
      <c r="L18" s="574"/>
      <c r="M18" s="574"/>
      <c r="N18" s="574"/>
      <c r="O18" s="574"/>
      <c r="P18" s="574"/>
      <c r="Q18" s="574"/>
      <c r="R18" s="574"/>
      <c r="S18" s="574"/>
      <c r="T18" s="575"/>
      <c r="U18" s="625"/>
      <c r="V18" s="626"/>
      <c r="W18" s="626"/>
      <c r="X18" s="626"/>
      <c r="Y18" s="626"/>
      <c r="Z18" s="627"/>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22" t="s">
        <v>909</v>
      </c>
      <c r="V19" s="823"/>
      <c r="W19" s="823"/>
      <c r="X19" s="823"/>
      <c r="Y19" s="823"/>
      <c r="Z19" s="824"/>
    </row>
    <row r="20" spans="1:26">
      <c r="A20" s="547" t="s">
        <v>1245</v>
      </c>
      <c r="B20" s="571"/>
      <c r="C20" s="571"/>
      <c r="D20" s="571"/>
      <c r="E20" s="571"/>
      <c r="F20" s="571"/>
      <c r="G20" s="571"/>
      <c r="H20" s="571"/>
      <c r="I20" s="571"/>
      <c r="J20" s="571"/>
      <c r="K20" s="571"/>
      <c r="L20" s="571"/>
      <c r="M20" s="571"/>
      <c r="N20" s="571"/>
      <c r="O20" s="572"/>
      <c r="P20" s="789" t="s">
        <v>1195</v>
      </c>
      <c r="Q20" s="790"/>
      <c r="R20" s="790"/>
      <c r="S20" s="790"/>
      <c r="T20" s="791"/>
      <c r="U20" s="789" t="s">
        <v>1135</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1246</v>
      </c>
      <c r="B23" s="571"/>
      <c r="C23" s="571"/>
      <c r="D23" s="571"/>
      <c r="E23" s="571"/>
      <c r="F23" s="571"/>
      <c r="G23" s="571"/>
      <c r="H23" s="571"/>
      <c r="I23" s="571"/>
      <c r="J23" s="571"/>
      <c r="K23" s="571"/>
      <c r="L23" s="571"/>
      <c r="M23" s="571"/>
      <c r="N23" s="571"/>
      <c r="O23" s="571"/>
      <c r="P23" s="571"/>
      <c r="Q23" s="571"/>
      <c r="R23" s="571"/>
      <c r="S23" s="571"/>
      <c r="T23" s="572"/>
      <c r="U23" s="789" t="s">
        <v>1175</v>
      </c>
      <c r="V23" s="790"/>
      <c r="W23" s="790"/>
      <c r="X23" s="790"/>
      <c r="Y23" s="790"/>
      <c r="Z23" s="791"/>
    </row>
    <row r="24" spans="1:26">
      <c r="A24" s="573"/>
      <c r="B24" s="574"/>
      <c r="C24" s="574"/>
      <c r="D24" s="574"/>
      <c r="E24" s="574"/>
      <c r="F24" s="574"/>
      <c r="G24" s="574"/>
      <c r="H24" s="574"/>
      <c r="I24" s="574"/>
      <c r="J24" s="574"/>
      <c r="K24" s="574"/>
      <c r="L24" s="574"/>
      <c r="M24" s="574"/>
      <c r="N24" s="574"/>
      <c r="O24" s="574"/>
      <c r="P24" s="574"/>
      <c r="Q24" s="574"/>
      <c r="R24" s="574"/>
      <c r="S24" s="574"/>
      <c r="T24" s="575"/>
      <c r="U24" s="679"/>
      <c r="V24" s="680"/>
      <c r="W24" s="680"/>
      <c r="X24" s="680"/>
      <c r="Y24" s="680"/>
      <c r="Z24" s="681"/>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1233</v>
      </c>
      <c r="B29" s="808"/>
      <c r="C29" s="808"/>
      <c r="D29" s="808"/>
      <c r="E29" s="808"/>
      <c r="F29" s="808"/>
      <c r="G29" s="808"/>
      <c r="H29" s="808"/>
      <c r="I29" s="809"/>
      <c r="J29" s="807">
        <v>2024</v>
      </c>
      <c r="K29" s="808"/>
      <c r="L29" s="808"/>
      <c r="M29" s="809"/>
      <c r="N29" s="807" t="s">
        <v>1140</v>
      </c>
      <c r="O29" s="808"/>
      <c r="P29" s="808"/>
      <c r="Q29" s="808"/>
      <c r="R29" s="808"/>
      <c r="S29" s="808"/>
      <c r="T29" s="809"/>
      <c r="U29" s="810" t="s">
        <v>1257</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1247</v>
      </c>
      <c r="B32" s="584"/>
      <c r="C32" s="585"/>
      <c r="D32" s="565" t="s">
        <v>1248</v>
      </c>
      <c r="E32" s="584"/>
      <c r="F32" s="585"/>
      <c r="G32" s="565" t="s">
        <v>1249</v>
      </c>
      <c r="H32" s="584"/>
      <c r="I32" s="585"/>
      <c r="J32" s="565">
        <v>2025</v>
      </c>
      <c r="K32" s="584"/>
      <c r="L32" s="584"/>
      <c r="M32" s="585"/>
      <c r="N32" s="789" t="s">
        <v>1140</v>
      </c>
      <c r="O32" s="790"/>
      <c r="P32" s="790"/>
      <c r="Q32" s="790"/>
      <c r="R32" s="790"/>
      <c r="S32" s="790"/>
      <c r="T32" s="791"/>
      <c r="U32" s="792" t="s">
        <v>1258</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783" t="s">
        <v>1246</v>
      </c>
      <c r="B36" s="784"/>
      <c r="C36" s="784"/>
      <c r="D36" s="784"/>
      <c r="E36" s="784"/>
      <c r="F36" s="784"/>
      <c r="G36" s="784"/>
      <c r="H36" s="784"/>
      <c r="I36" s="784"/>
      <c r="J36" s="784"/>
      <c r="K36" s="784"/>
      <c r="L36" s="784"/>
      <c r="M36" s="785"/>
      <c r="N36" s="789" t="s">
        <v>1175</v>
      </c>
      <c r="O36" s="790"/>
      <c r="P36" s="790"/>
      <c r="Q36" s="790"/>
      <c r="R36" s="790"/>
      <c r="S36" s="790"/>
      <c r="T36" s="791"/>
      <c r="U36" s="622" t="s">
        <v>1067</v>
      </c>
      <c r="V36" s="623"/>
      <c r="W36" s="623"/>
      <c r="X36" s="623"/>
      <c r="Y36" s="623"/>
      <c r="Z36" s="624"/>
    </row>
    <row r="37" spans="1:26">
      <c r="A37" s="786"/>
      <c r="B37" s="787"/>
      <c r="C37" s="787"/>
      <c r="D37" s="787"/>
      <c r="E37" s="787"/>
      <c r="F37" s="787"/>
      <c r="G37" s="787"/>
      <c r="H37" s="787"/>
      <c r="I37" s="787"/>
      <c r="J37" s="787"/>
      <c r="K37" s="787"/>
      <c r="L37" s="787"/>
      <c r="M37" s="788"/>
      <c r="N37" s="679"/>
      <c r="O37" s="680"/>
      <c r="P37" s="680"/>
      <c r="Q37" s="680"/>
      <c r="R37" s="680"/>
      <c r="S37" s="680"/>
      <c r="T37" s="681"/>
      <c r="U37" s="625"/>
      <c r="V37" s="626"/>
      <c r="W37" s="626"/>
      <c r="X37" s="626"/>
      <c r="Y37" s="626"/>
      <c r="Z37" s="627"/>
    </row>
    <row r="38" spans="1:26">
      <c r="A38" s="509" t="s">
        <v>1250</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547" t="s">
        <v>1251</v>
      </c>
      <c r="B39" s="571"/>
      <c r="C39" s="571"/>
      <c r="D39" s="571"/>
      <c r="E39" s="571"/>
      <c r="F39" s="571"/>
      <c r="G39" s="571"/>
      <c r="H39" s="571"/>
      <c r="I39" s="571"/>
      <c r="J39" s="571"/>
      <c r="K39" s="571"/>
      <c r="L39" s="571"/>
      <c r="M39" s="571"/>
      <c r="N39" s="571"/>
      <c r="O39" s="571"/>
      <c r="P39" s="571"/>
      <c r="Q39" s="571"/>
      <c r="R39" s="571"/>
      <c r="S39" s="571"/>
      <c r="T39" s="571"/>
      <c r="U39" s="571"/>
      <c r="V39" s="571"/>
      <c r="W39" s="571"/>
      <c r="X39" s="571"/>
      <c r="Y39" s="571"/>
      <c r="Z39" s="572"/>
    </row>
    <row r="40" spans="1:26">
      <c r="A40" s="573"/>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5"/>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1252</v>
      </c>
      <c r="B43" s="778"/>
      <c r="C43" s="778"/>
      <c r="D43" s="778"/>
      <c r="E43" s="778"/>
      <c r="F43" s="778"/>
      <c r="G43" s="778"/>
      <c r="H43" s="778"/>
      <c r="I43" s="778"/>
      <c r="J43" s="778"/>
      <c r="K43" s="778"/>
      <c r="L43" s="778"/>
      <c r="M43" s="779"/>
      <c r="N43" s="547" t="s">
        <v>1146</v>
      </c>
      <c r="O43" s="571"/>
      <c r="P43" s="571"/>
      <c r="Q43" s="571"/>
      <c r="R43" s="571"/>
      <c r="S43" s="571"/>
      <c r="T43" s="572"/>
      <c r="U43" s="547" t="s">
        <v>1253</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1254</v>
      </c>
      <c r="B46" s="571"/>
      <c r="C46" s="571"/>
      <c r="D46" s="571"/>
      <c r="E46" s="571"/>
      <c r="F46" s="571"/>
      <c r="G46" s="571"/>
      <c r="H46" s="571"/>
      <c r="I46" s="571"/>
      <c r="J46" s="571"/>
      <c r="K46" s="571"/>
      <c r="L46" s="571"/>
      <c r="M46" s="572"/>
      <c r="N46" s="565" t="s">
        <v>1255</v>
      </c>
      <c r="O46" s="584"/>
      <c r="P46" s="584"/>
      <c r="Q46" s="584"/>
      <c r="R46" s="584"/>
      <c r="S46" s="584"/>
      <c r="T46" s="585"/>
      <c r="U46" s="768" t="s">
        <v>1256</v>
      </c>
      <c r="V46" s="769"/>
      <c r="W46" s="769"/>
      <c r="X46" s="769"/>
      <c r="Y46" s="769"/>
      <c r="Z46" s="770"/>
    </row>
    <row r="47" spans="1:26">
      <c r="A47" s="573"/>
      <c r="B47" s="574"/>
      <c r="C47" s="574"/>
      <c r="D47" s="574"/>
      <c r="E47" s="574"/>
      <c r="F47" s="574"/>
      <c r="G47" s="574"/>
      <c r="H47" s="574"/>
      <c r="I47" s="574"/>
      <c r="J47" s="574"/>
      <c r="K47" s="574"/>
      <c r="L47" s="574"/>
      <c r="M47" s="575"/>
      <c r="N47" s="586"/>
      <c r="O47" s="587"/>
      <c r="P47" s="587"/>
      <c r="Q47" s="587"/>
      <c r="R47" s="587"/>
      <c r="S47" s="587"/>
      <c r="T47" s="588"/>
      <c r="U47" s="771"/>
      <c r="V47" s="772"/>
      <c r="W47" s="772"/>
      <c r="X47" s="772"/>
      <c r="Y47" s="772"/>
      <c r="Z47" s="773"/>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743" t="s">
        <v>1179</v>
      </c>
      <c r="B49" s="744"/>
      <c r="C49" s="744"/>
      <c r="D49" s="744"/>
      <c r="E49" s="744"/>
      <c r="F49" s="744"/>
      <c r="G49" s="744"/>
      <c r="H49" s="744"/>
      <c r="I49" s="745"/>
      <c r="J49" s="743" t="s">
        <v>1156</v>
      </c>
      <c r="K49" s="744"/>
      <c r="L49" s="744"/>
      <c r="M49" s="744"/>
      <c r="N49" s="744"/>
      <c r="O49" s="744"/>
      <c r="P49" s="744"/>
      <c r="Q49" s="745"/>
      <c r="R49" s="541" t="s">
        <v>1157</v>
      </c>
      <c r="S49" s="536"/>
      <c r="T49" s="536"/>
      <c r="U49" s="536"/>
      <c r="V49" s="536"/>
      <c r="W49" s="536"/>
      <c r="X49" s="536"/>
      <c r="Y49" s="536"/>
      <c r="Z49" s="537"/>
    </row>
    <row r="50" spans="1:26" ht="38.4" customHeight="1">
      <c r="A50" s="746"/>
      <c r="B50" s="747"/>
      <c r="C50" s="747"/>
      <c r="D50" s="747"/>
      <c r="E50" s="747"/>
      <c r="F50" s="747"/>
      <c r="G50" s="747"/>
      <c r="H50" s="747"/>
      <c r="I50" s="748"/>
      <c r="J50" s="746"/>
      <c r="K50" s="747"/>
      <c r="L50" s="747"/>
      <c r="M50" s="747"/>
      <c r="N50" s="747"/>
      <c r="O50" s="747"/>
      <c r="P50" s="747"/>
      <c r="Q50" s="748"/>
      <c r="R50" s="538"/>
      <c r="S50" s="539"/>
      <c r="T50" s="539"/>
      <c r="U50" s="539"/>
      <c r="V50" s="539"/>
      <c r="W50" s="539"/>
      <c r="X50" s="539"/>
      <c r="Y50" s="539"/>
      <c r="Z50" s="540"/>
    </row>
    <row r="51" spans="1:26" ht="27" customHeight="1">
      <c r="A51" s="765" t="s">
        <v>1191</v>
      </c>
      <c r="B51" s="766"/>
      <c r="C51" s="766"/>
      <c r="D51" s="766"/>
      <c r="E51" s="766"/>
      <c r="F51" s="766"/>
      <c r="G51" s="766"/>
      <c r="H51" s="766"/>
      <c r="I51" s="767"/>
      <c r="J51" s="765" t="s">
        <v>1159</v>
      </c>
      <c r="K51" s="766"/>
      <c r="L51" s="766"/>
      <c r="M51" s="766"/>
      <c r="N51" s="766"/>
      <c r="O51" s="766"/>
      <c r="P51" s="766"/>
      <c r="Q51" s="767"/>
      <c r="R51" s="765" t="s">
        <v>1160</v>
      </c>
      <c r="S51" s="766"/>
      <c r="T51" s="766"/>
      <c r="U51" s="766"/>
      <c r="V51" s="766"/>
      <c r="W51" s="766"/>
      <c r="X51" s="766"/>
      <c r="Y51" s="766"/>
      <c r="Z51" s="767"/>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13:Z14"/>
    <mergeCell ref="A1:Z1"/>
    <mergeCell ref="A2:Z2"/>
    <mergeCell ref="A3:Z3"/>
    <mergeCell ref="A4:Z4"/>
    <mergeCell ref="A5:Z5"/>
    <mergeCell ref="D6:K6"/>
    <mergeCell ref="D7:K7"/>
    <mergeCell ref="A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A75D7AD9-CD03-4DA3-A1FE-1B0CA2A5C476}"/>
    <hyperlink ref="U17" r:id="rId2" xr:uid="{4F1CF056-EFAC-4182-B259-C8D7DBFA74EE}"/>
    <hyperlink ref="U36" r:id="rId3" xr:uid="{57B0EF0D-25FE-48BE-9C42-9B457FDF67A5}"/>
  </hyperlinks>
  <pageMargins left="0.7" right="0.7" top="0.75" bottom="0.75" header="0.3" footer="0.3"/>
  <pageSetup scale="79" orientation="portrait" horizontalDpi="4294967293" verticalDpi="200"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46F26-EE39-425F-87B2-02B9AA97CF9E}">
  <sheetPr>
    <pageSetUpPr fitToPage="1"/>
  </sheetPr>
  <dimension ref="A1:Z53"/>
  <sheetViews>
    <sheetView workbookViewId="0">
      <selection activeCell="AC11" sqref="AC11"/>
    </sheetView>
  </sheetViews>
  <sheetFormatPr baseColWidth="10" defaultRowHeight="14.4"/>
  <cols>
    <col min="1" max="13" width="3.33203125" customWidth="1"/>
    <col min="14" max="15" width="4.33203125" customWidth="1"/>
    <col min="16" max="20" width="3.33203125" customWidth="1"/>
    <col min="21" max="25" width="3.6640625" customWidth="1"/>
    <col min="26" max="26" width="10"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228">
        <v>26</v>
      </c>
      <c r="D6" s="814" t="s">
        <v>1239</v>
      </c>
      <c r="E6" s="814"/>
      <c r="F6" s="814"/>
      <c r="G6" s="814"/>
      <c r="H6" s="814"/>
      <c r="I6" s="814"/>
      <c r="J6" s="814"/>
      <c r="K6" s="814"/>
      <c r="L6" s="228"/>
      <c r="M6" s="228"/>
      <c r="N6" s="228"/>
      <c r="O6" s="228"/>
      <c r="P6" s="228"/>
      <c r="Q6" s="228"/>
      <c r="R6" s="162"/>
      <c r="S6" s="162"/>
      <c r="T6" s="162"/>
      <c r="U6" s="162"/>
      <c r="V6" s="162" t="s">
        <v>1503</v>
      </c>
      <c r="W6" s="162"/>
      <c r="X6" s="162"/>
      <c r="Y6" s="162"/>
      <c r="Z6" s="243"/>
    </row>
    <row r="7" spans="1:26">
      <c r="A7" s="254" t="s">
        <v>1203</v>
      </c>
      <c r="B7" s="162"/>
      <c r="C7" s="162"/>
      <c r="D7" s="715" t="s">
        <v>761</v>
      </c>
      <c r="E7" s="715"/>
      <c r="F7" s="715"/>
      <c r="G7" s="715"/>
      <c r="H7" s="715"/>
      <c r="I7" s="715"/>
      <c r="J7" s="715"/>
      <c r="K7" s="715"/>
      <c r="L7" s="162"/>
      <c r="M7" s="162"/>
      <c r="N7" s="162"/>
      <c r="O7" s="162"/>
      <c r="P7" s="162"/>
      <c r="Q7" s="162"/>
      <c r="R7" s="162"/>
      <c r="S7" s="162"/>
      <c r="T7" s="162"/>
      <c r="U7" s="162"/>
      <c r="V7" s="162"/>
      <c r="W7" s="162"/>
      <c r="X7" s="162"/>
      <c r="Y7" s="162"/>
      <c r="Z7" s="243"/>
    </row>
    <row r="8" spans="1:26">
      <c r="A8" s="840" t="s">
        <v>1240</v>
      </c>
      <c r="B8" s="841"/>
      <c r="C8" s="841"/>
      <c r="D8" s="841"/>
      <c r="E8" s="841"/>
      <c r="F8" s="841"/>
      <c r="G8" s="841"/>
      <c r="H8" s="841"/>
      <c r="I8" s="841"/>
      <c r="J8" s="841"/>
      <c r="K8" s="841"/>
      <c r="L8" s="841"/>
      <c r="M8" s="841"/>
      <c r="N8" s="841"/>
      <c r="O8" s="841"/>
      <c r="P8" s="841"/>
      <c r="Q8" s="841"/>
      <c r="R8" s="841"/>
      <c r="S8" s="841"/>
      <c r="T8" s="841"/>
      <c r="U8" s="841"/>
      <c r="V8" s="841"/>
      <c r="W8" s="841"/>
      <c r="X8" s="841"/>
      <c r="Y8" s="841"/>
      <c r="Z8" s="842"/>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34" t="s">
        <v>1241</v>
      </c>
      <c r="B10" s="835"/>
      <c r="C10" s="835"/>
      <c r="D10" s="835"/>
      <c r="E10" s="835"/>
      <c r="F10" s="835"/>
      <c r="G10" s="835"/>
      <c r="H10" s="835"/>
      <c r="I10" s="835"/>
      <c r="J10" s="835"/>
      <c r="K10" s="835"/>
      <c r="L10" s="835"/>
      <c r="M10" s="835"/>
      <c r="N10" s="835"/>
      <c r="O10" s="835"/>
      <c r="P10" s="835"/>
      <c r="Q10" s="835"/>
      <c r="R10" s="835"/>
      <c r="S10" s="835"/>
      <c r="T10" s="835"/>
      <c r="U10" s="835"/>
      <c r="V10" s="835"/>
      <c r="W10" s="835"/>
      <c r="X10" s="835"/>
      <c r="Y10" s="835"/>
      <c r="Z10" s="836"/>
    </row>
    <row r="11" spans="1:26" ht="21" customHeight="1">
      <c r="A11" s="837"/>
      <c r="B11" s="838"/>
      <c r="C11" s="838"/>
      <c r="D11" s="838"/>
      <c r="E11" s="838"/>
      <c r="F11" s="838"/>
      <c r="G11" s="838"/>
      <c r="H11" s="838"/>
      <c r="I11" s="838"/>
      <c r="J11" s="838"/>
      <c r="K11" s="838"/>
      <c r="L11" s="838"/>
      <c r="M11" s="838"/>
      <c r="N11" s="838"/>
      <c r="O11" s="838"/>
      <c r="P11" s="838"/>
      <c r="Q11" s="838"/>
      <c r="R11" s="838"/>
      <c r="S11" s="838"/>
      <c r="T11" s="838"/>
      <c r="U11" s="838"/>
      <c r="V11" s="838"/>
      <c r="W11" s="838"/>
      <c r="X11" s="838"/>
      <c r="Y11" s="838"/>
      <c r="Z11" s="839"/>
    </row>
    <row r="12" spans="1:26" ht="30.6" customHeight="1">
      <c r="A12" s="843" t="s">
        <v>1242</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834" t="s">
        <v>1243</v>
      </c>
      <c r="B13" s="835"/>
      <c r="C13" s="835"/>
      <c r="D13" s="835"/>
      <c r="E13" s="835"/>
      <c r="F13" s="835"/>
      <c r="G13" s="835"/>
      <c r="H13" s="835"/>
      <c r="I13" s="835"/>
      <c r="J13" s="835"/>
      <c r="K13" s="835"/>
      <c r="L13" s="835"/>
      <c r="M13" s="835"/>
      <c r="N13" s="835"/>
      <c r="O13" s="835"/>
      <c r="P13" s="835"/>
      <c r="Q13" s="835"/>
      <c r="R13" s="835"/>
      <c r="S13" s="835"/>
      <c r="T13" s="835"/>
      <c r="U13" s="835"/>
      <c r="V13" s="835"/>
      <c r="W13" s="835"/>
      <c r="X13" s="835"/>
      <c r="Y13" s="835"/>
      <c r="Z13" s="836"/>
    </row>
    <row r="14" spans="1:26" ht="34.200000000000003" customHeight="1">
      <c r="A14" s="837"/>
      <c r="B14" s="838"/>
      <c r="C14" s="838"/>
      <c r="D14" s="838"/>
      <c r="E14" s="838"/>
      <c r="F14" s="838"/>
      <c r="G14" s="838"/>
      <c r="H14" s="838"/>
      <c r="I14" s="838"/>
      <c r="J14" s="838"/>
      <c r="K14" s="838"/>
      <c r="L14" s="838"/>
      <c r="M14" s="838"/>
      <c r="N14" s="838"/>
      <c r="O14" s="838"/>
      <c r="P14" s="838"/>
      <c r="Q14" s="838"/>
      <c r="R14" s="838"/>
      <c r="S14" s="838"/>
      <c r="T14" s="838"/>
      <c r="U14" s="838"/>
      <c r="V14" s="838"/>
      <c r="W14" s="838"/>
      <c r="X14" s="838"/>
      <c r="Y14" s="838"/>
      <c r="Z14" s="839"/>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1244</v>
      </c>
      <c r="B17" s="831"/>
      <c r="C17" s="547" t="s">
        <v>1259</v>
      </c>
      <c r="D17" s="571"/>
      <c r="E17" s="571"/>
      <c r="F17" s="571"/>
      <c r="G17" s="571"/>
      <c r="H17" s="571"/>
      <c r="I17" s="571"/>
      <c r="J17" s="571"/>
      <c r="K17" s="571"/>
      <c r="L17" s="571"/>
      <c r="M17" s="571"/>
      <c r="N17" s="571"/>
      <c r="O17" s="571"/>
      <c r="P17" s="571"/>
      <c r="Q17" s="571"/>
      <c r="R17" s="571"/>
      <c r="S17" s="571"/>
      <c r="T17" s="572"/>
      <c r="U17" s="754" t="s">
        <v>1067</v>
      </c>
      <c r="V17" s="623"/>
      <c r="W17" s="623"/>
      <c r="X17" s="623"/>
      <c r="Y17" s="623"/>
      <c r="Z17" s="624"/>
    </row>
    <row r="18" spans="1:26" ht="24.6" customHeight="1">
      <c r="A18" s="832"/>
      <c r="B18" s="833"/>
      <c r="C18" s="573"/>
      <c r="D18" s="574"/>
      <c r="E18" s="574"/>
      <c r="F18" s="574"/>
      <c r="G18" s="574"/>
      <c r="H18" s="574"/>
      <c r="I18" s="574"/>
      <c r="J18" s="574"/>
      <c r="K18" s="574"/>
      <c r="L18" s="574"/>
      <c r="M18" s="574"/>
      <c r="N18" s="574"/>
      <c r="O18" s="574"/>
      <c r="P18" s="574"/>
      <c r="Q18" s="574"/>
      <c r="R18" s="574"/>
      <c r="S18" s="574"/>
      <c r="T18" s="575"/>
      <c r="U18" s="625"/>
      <c r="V18" s="626"/>
      <c r="W18" s="626"/>
      <c r="X18" s="626"/>
      <c r="Y18" s="626"/>
      <c r="Z18" s="627"/>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22" t="s">
        <v>909</v>
      </c>
      <c r="V19" s="823"/>
      <c r="W19" s="823"/>
      <c r="X19" s="823"/>
      <c r="Y19" s="823"/>
      <c r="Z19" s="824"/>
    </row>
    <row r="20" spans="1:26">
      <c r="A20" s="547" t="s">
        <v>1260</v>
      </c>
      <c r="B20" s="571"/>
      <c r="C20" s="571"/>
      <c r="D20" s="571"/>
      <c r="E20" s="571"/>
      <c r="F20" s="571"/>
      <c r="G20" s="571"/>
      <c r="H20" s="571"/>
      <c r="I20" s="571"/>
      <c r="J20" s="571"/>
      <c r="K20" s="571"/>
      <c r="L20" s="571"/>
      <c r="M20" s="571"/>
      <c r="N20" s="571"/>
      <c r="O20" s="572"/>
      <c r="P20" s="789" t="s">
        <v>1261</v>
      </c>
      <c r="Q20" s="790"/>
      <c r="R20" s="790"/>
      <c r="S20" s="790"/>
      <c r="T20" s="791"/>
      <c r="U20" s="789" t="s">
        <v>1137</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1262</v>
      </c>
      <c r="B23" s="571"/>
      <c r="C23" s="571"/>
      <c r="D23" s="571"/>
      <c r="E23" s="571"/>
      <c r="F23" s="571"/>
      <c r="G23" s="571"/>
      <c r="H23" s="571"/>
      <c r="I23" s="571"/>
      <c r="J23" s="571"/>
      <c r="K23" s="571"/>
      <c r="L23" s="571"/>
      <c r="M23" s="571"/>
      <c r="N23" s="571"/>
      <c r="O23" s="571"/>
      <c r="P23" s="571"/>
      <c r="Q23" s="571"/>
      <c r="R23" s="571"/>
      <c r="S23" s="571"/>
      <c r="T23" s="572"/>
      <c r="U23" s="789" t="s">
        <v>1175</v>
      </c>
      <c r="V23" s="790"/>
      <c r="W23" s="790"/>
      <c r="X23" s="790"/>
      <c r="Y23" s="790"/>
      <c r="Z23" s="791"/>
    </row>
    <row r="24" spans="1:26">
      <c r="A24" s="573"/>
      <c r="B24" s="574"/>
      <c r="C24" s="574"/>
      <c r="D24" s="574"/>
      <c r="E24" s="574"/>
      <c r="F24" s="574"/>
      <c r="G24" s="574"/>
      <c r="H24" s="574"/>
      <c r="I24" s="574"/>
      <c r="J24" s="574"/>
      <c r="K24" s="574"/>
      <c r="L24" s="574"/>
      <c r="M24" s="574"/>
      <c r="N24" s="574"/>
      <c r="O24" s="574"/>
      <c r="P24" s="574"/>
      <c r="Q24" s="574"/>
      <c r="R24" s="574"/>
      <c r="S24" s="574"/>
      <c r="T24" s="575"/>
      <c r="U24" s="679"/>
      <c r="V24" s="680"/>
      <c r="W24" s="680"/>
      <c r="X24" s="680"/>
      <c r="Y24" s="680"/>
      <c r="Z24" s="681"/>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1233</v>
      </c>
      <c r="B29" s="808"/>
      <c r="C29" s="808"/>
      <c r="D29" s="808"/>
      <c r="E29" s="808"/>
      <c r="F29" s="808"/>
      <c r="G29" s="808"/>
      <c r="H29" s="808"/>
      <c r="I29" s="809"/>
      <c r="J29" s="807">
        <v>2024</v>
      </c>
      <c r="K29" s="808"/>
      <c r="L29" s="808"/>
      <c r="M29" s="809"/>
      <c r="N29" s="807" t="s">
        <v>1140</v>
      </c>
      <c r="O29" s="808"/>
      <c r="P29" s="808"/>
      <c r="Q29" s="808"/>
      <c r="R29" s="808"/>
      <c r="S29" s="808"/>
      <c r="T29" s="809"/>
      <c r="U29" s="810" t="s">
        <v>1257</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1247</v>
      </c>
      <c r="B32" s="584"/>
      <c r="C32" s="585"/>
      <c r="D32" s="565" t="s">
        <v>1248</v>
      </c>
      <c r="E32" s="584"/>
      <c r="F32" s="585"/>
      <c r="G32" s="565" t="s">
        <v>1249</v>
      </c>
      <c r="H32" s="584"/>
      <c r="I32" s="585"/>
      <c r="J32" s="565">
        <v>2025</v>
      </c>
      <c r="K32" s="584"/>
      <c r="L32" s="584"/>
      <c r="M32" s="585"/>
      <c r="N32" s="789" t="s">
        <v>1140</v>
      </c>
      <c r="O32" s="790"/>
      <c r="P32" s="790"/>
      <c r="Q32" s="790"/>
      <c r="R32" s="790"/>
      <c r="S32" s="790"/>
      <c r="T32" s="791"/>
      <c r="U32" s="792" t="s">
        <v>1263</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783" t="s">
        <v>1262</v>
      </c>
      <c r="B36" s="784"/>
      <c r="C36" s="784"/>
      <c r="D36" s="784"/>
      <c r="E36" s="784"/>
      <c r="F36" s="784"/>
      <c r="G36" s="784"/>
      <c r="H36" s="784"/>
      <c r="I36" s="784"/>
      <c r="J36" s="784"/>
      <c r="K36" s="784"/>
      <c r="L36" s="784"/>
      <c r="M36" s="785"/>
      <c r="N36" s="789" t="s">
        <v>1137</v>
      </c>
      <c r="O36" s="790"/>
      <c r="P36" s="790"/>
      <c r="Q36" s="790"/>
      <c r="R36" s="790"/>
      <c r="S36" s="790"/>
      <c r="T36" s="791"/>
      <c r="U36" s="622" t="s">
        <v>1067</v>
      </c>
      <c r="V36" s="623"/>
      <c r="W36" s="623"/>
      <c r="X36" s="623"/>
      <c r="Y36" s="623"/>
      <c r="Z36" s="624"/>
    </row>
    <row r="37" spans="1:26" ht="22.8" customHeight="1">
      <c r="A37" s="786"/>
      <c r="B37" s="787"/>
      <c r="C37" s="787"/>
      <c r="D37" s="787"/>
      <c r="E37" s="787"/>
      <c r="F37" s="787"/>
      <c r="G37" s="787"/>
      <c r="H37" s="787"/>
      <c r="I37" s="787"/>
      <c r="J37" s="787"/>
      <c r="K37" s="787"/>
      <c r="L37" s="787"/>
      <c r="M37" s="788"/>
      <c r="N37" s="679"/>
      <c r="O37" s="680"/>
      <c r="P37" s="680"/>
      <c r="Q37" s="680"/>
      <c r="R37" s="680"/>
      <c r="S37" s="680"/>
      <c r="T37" s="681"/>
      <c r="U37" s="625"/>
      <c r="V37" s="626"/>
      <c r="W37" s="626"/>
      <c r="X37" s="626"/>
      <c r="Y37" s="626"/>
      <c r="Z37" s="627"/>
    </row>
    <row r="38" spans="1:26">
      <c r="A38" s="509" t="s">
        <v>1250</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547" t="s">
        <v>1260</v>
      </c>
      <c r="B39" s="571"/>
      <c r="C39" s="571"/>
      <c r="D39" s="571"/>
      <c r="E39" s="571"/>
      <c r="F39" s="571"/>
      <c r="G39" s="571"/>
      <c r="H39" s="571"/>
      <c r="I39" s="571"/>
      <c r="J39" s="571"/>
      <c r="K39" s="571"/>
      <c r="L39" s="571"/>
      <c r="M39" s="571"/>
      <c r="N39" s="571"/>
      <c r="O39" s="571"/>
      <c r="P39" s="571"/>
      <c r="Q39" s="571"/>
      <c r="R39" s="571"/>
      <c r="S39" s="571"/>
      <c r="T39" s="571"/>
      <c r="U39" s="571"/>
      <c r="V39" s="571"/>
      <c r="W39" s="571"/>
      <c r="X39" s="571"/>
      <c r="Y39" s="571"/>
      <c r="Z39" s="572"/>
    </row>
    <row r="40" spans="1:26">
      <c r="A40" s="573"/>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5"/>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1252</v>
      </c>
      <c r="B43" s="778"/>
      <c r="C43" s="778"/>
      <c r="D43" s="778"/>
      <c r="E43" s="778"/>
      <c r="F43" s="778"/>
      <c r="G43" s="778"/>
      <c r="H43" s="778"/>
      <c r="I43" s="778"/>
      <c r="J43" s="778"/>
      <c r="K43" s="778"/>
      <c r="L43" s="778"/>
      <c r="M43" s="779"/>
      <c r="N43" s="547" t="s">
        <v>1146</v>
      </c>
      <c r="O43" s="571"/>
      <c r="P43" s="571"/>
      <c r="Q43" s="571"/>
      <c r="R43" s="571"/>
      <c r="S43" s="571"/>
      <c r="T43" s="572"/>
      <c r="U43" s="547" t="s">
        <v>1253</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1254</v>
      </c>
      <c r="B46" s="571"/>
      <c r="C46" s="571"/>
      <c r="D46" s="571"/>
      <c r="E46" s="571"/>
      <c r="F46" s="571"/>
      <c r="G46" s="571"/>
      <c r="H46" s="571"/>
      <c r="I46" s="571"/>
      <c r="J46" s="571"/>
      <c r="K46" s="571"/>
      <c r="L46" s="571"/>
      <c r="M46" s="572"/>
      <c r="N46" s="565" t="s">
        <v>1255</v>
      </c>
      <c r="O46" s="584"/>
      <c r="P46" s="584"/>
      <c r="Q46" s="584"/>
      <c r="R46" s="584"/>
      <c r="S46" s="584"/>
      <c r="T46" s="585"/>
      <c r="U46" s="768" t="s">
        <v>1256</v>
      </c>
      <c r="V46" s="769"/>
      <c r="W46" s="769"/>
      <c r="X46" s="769"/>
      <c r="Y46" s="769"/>
      <c r="Z46" s="770"/>
    </row>
    <row r="47" spans="1:26">
      <c r="A47" s="573"/>
      <c r="B47" s="574"/>
      <c r="C47" s="574"/>
      <c r="D47" s="574"/>
      <c r="E47" s="574"/>
      <c r="F47" s="574"/>
      <c r="G47" s="574"/>
      <c r="H47" s="574"/>
      <c r="I47" s="574"/>
      <c r="J47" s="574"/>
      <c r="K47" s="574"/>
      <c r="L47" s="574"/>
      <c r="M47" s="575"/>
      <c r="N47" s="586"/>
      <c r="O47" s="587"/>
      <c r="P47" s="587"/>
      <c r="Q47" s="587"/>
      <c r="R47" s="587"/>
      <c r="S47" s="587"/>
      <c r="T47" s="588"/>
      <c r="U47" s="771"/>
      <c r="V47" s="772"/>
      <c r="W47" s="772"/>
      <c r="X47" s="772"/>
      <c r="Y47" s="772"/>
      <c r="Z47" s="773"/>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743" t="s">
        <v>1179</v>
      </c>
      <c r="B49" s="744"/>
      <c r="C49" s="744"/>
      <c r="D49" s="744"/>
      <c r="E49" s="744"/>
      <c r="F49" s="744"/>
      <c r="G49" s="744"/>
      <c r="H49" s="744"/>
      <c r="I49" s="745"/>
      <c r="J49" s="743" t="s">
        <v>1156</v>
      </c>
      <c r="K49" s="744"/>
      <c r="L49" s="744"/>
      <c r="M49" s="744"/>
      <c r="N49" s="744"/>
      <c r="O49" s="744"/>
      <c r="P49" s="744"/>
      <c r="Q49" s="745"/>
      <c r="R49" s="541" t="s">
        <v>1157</v>
      </c>
      <c r="S49" s="536"/>
      <c r="T49" s="536"/>
      <c r="U49" s="536"/>
      <c r="V49" s="536"/>
      <c r="W49" s="536"/>
      <c r="X49" s="536"/>
      <c r="Y49" s="536"/>
      <c r="Z49" s="537"/>
    </row>
    <row r="50" spans="1:26" ht="39" customHeight="1">
      <c r="A50" s="746"/>
      <c r="B50" s="747"/>
      <c r="C50" s="747"/>
      <c r="D50" s="747"/>
      <c r="E50" s="747"/>
      <c r="F50" s="747"/>
      <c r="G50" s="747"/>
      <c r="H50" s="747"/>
      <c r="I50" s="748"/>
      <c r="J50" s="746"/>
      <c r="K50" s="747"/>
      <c r="L50" s="747"/>
      <c r="M50" s="747"/>
      <c r="N50" s="747"/>
      <c r="O50" s="747"/>
      <c r="P50" s="747"/>
      <c r="Q50" s="748"/>
      <c r="R50" s="538"/>
      <c r="S50" s="539"/>
      <c r="T50" s="539"/>
      <c r="U50" s="539"/>
      <c r="V50" s="539"/>
      <c r="W50" s="539"/>
      <c r="X50" s="539"/>
      <c r="Y50" s="539"/>
      <c r="Z50" s="540"/>
    </row>
    <row r="51" spans="1:26" ht="34.200000000000003" customHeight="1">
      <c r="A51" s="846" t="s">
        <v>1191</v>
      </c>
      <c r="B51" s="847"/>
      <c r="C51" s="847"/>
      <c r="D51" s="847"/>
      <c r="E51" s="847"/>
      <c r="F51" s="847"/>
      <c r="G51" s="847"/>
      <c r="H51" s="847"/>
      <c r="I51" s="848"/>
      <c r="J51" s="846" t="s">
        <v>1159</v>
      </c>
      <c r="K51" s="847"/>
      <c r="L51" s="847"/>
      <c r="M51" s="847"/>
      <c r="N51" s="847"/>
      <c r="O51" s="847"/>
      <c r="P51" s="847"/>
      <c r="Q51" s="848"/>
      <c r="R51" s="846" t="s">
        <v>1160</v>
      </c>
      <c r="S51" s="847"/>
      <c r="T51" s="847"/>
      <c r="U51" s="847"/>
      <c r="V51" s="847"/>
      <c r="W51" s="847"/>
      <c r="X51" s="847"/>
      <c r="Y51" s="847"/>
      <c r="Z51" s="848"/>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13:Z14"/>
    <mergeCell ref="A1:Z1"/>
    <mergeCell ref="A2:Z2"/>
    <mergeCell ref="A3:Z3"/>
    <mergeCell ref="A4:Z4"/>
    <mergeCell ref="A5:Z5"/>
    <mergeCell ref="D6:K6"/>
    <mergeCell ref="D7:K7"/>
    <mergeCell ref="A8:Z8"/>
    <mergeCell ref="A9:Z9"/>
    <mergeCell ref="A10:Z11"/>
    <mergeCell ref="A12:Z12"/>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5:G25"/>
    <mergeCell ref="H25:O25"/>
    <mergeCell ref="P25:Z25"/>
    <mergeCell ref="A26:G26"/>
    <mergeCell ref="H26:O26"/>
    <mergeCell ref="P26:Z26"/>
    <mergeCell ref="A27:I28"/>
    <mergeCell ref="J27:Z27"/>
    <mergeCell ref="J28:M28"/>
    <mergeCell ref="N28:T28"/>
    <mergeCell ref="U28:Z28"/>
    <mergeCell ref="A29:I29"/>
    <mergeCell ref="J29:M29"/>
    <mergeCell ref="N29:T29"/>
    <mergeCell ref="U29:Z29"/>
    <mergeCell ref="A30:I30"/>
    <mergeCell ref="J30:Z30"/>
    <mergeCell ref="U32:Z33"/>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7"/>
    <mergeCell ref="N36:T37"/>
    <mergeCell ref="U36:Z37"/>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BC6153B0-889F-46D5-B95C-8E229E024FA0}"/>
    <hyperlink ref="U17" r:id="rId2" xr:uid="{81D5D7E0-23A2-4CA0-A28D-78E7AEA5BA6F}"/>
    <hyperlink ref="U36" r:id="rId3" xr:uid="{FD7A95CF-ABBD-48C6-958E-153340A0440D}"/>
  </hyperlinks>
  <pageMargins left="0.7" right="0.7" top="0.75" bottom="0.75" header="0.3" footer="0.3"/>
  <pageSetup scale="77" orientation="portrait" horizontalDpi="4294967293" verticalDpi="0" r:id="rId4"/>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CB2F6-CB43-4E84-AD56-2EC4FA23CA00}">
  <sheetPr>
    <pageSetUpPr fitToPage="1"/>
  </sheetPr>
  <dimension ref="A1:Z53"/>
  <sheetViews>
    <sheetView workbookViewId="0">
      <selection activeCell="AD13" sqref="AD13"/>
    </sheetView>
  </sheetViews>
  <sheetFormatPr baseColWidth="10" defaultRowHeight="14.4"/>
  <cols>
    <col min="1" max="13" width="3.33203125" customWidth="1"/>
    <col min="14" max="15" width="4.33203125" customWidth="1"/>
    <col min="16" max="20" width="3.33203125" customWidth="1"/>
    <col min="21" max="25" width="3.6640625" customWidth="1"/>
    <col min="26" max="26" width="10"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228">
        <v>26</v>
      </c>
      <c r="D6" s="814" t="s">
        <v>1239</v>
      </c>
      <c r="E6" s="814"/>
      <c r="F6" s="814"/>
      <c r="G6" s="814"/>
      <c r="H6" s="814"/>
      <c r="I6" s="814"/>
      <c r="J6" s="814"/>
      <c r="K6" s="814"/>
      <c r="L6" s="228"/>
      <c r="M6" s="228"/>
      <c r="N6" s="228"/>
      <c r="O6" s="228"/>
      <c r="P6" s="228"/>
      <c r="Q6" s="228"/>
      <c r="R6" s="162"/>
      <c r="S6" s="162"/>
      <c r="T6" s="162"/>
      <c r="U6" s="162"/>
      <c r="V6" s="162" t="s">
        <v>1503</v>
      </c>
      <c r="W6" s="162"/>
      <c r="X6" s="162"/>
      <c r="Y6" s="162"/>
      <c r="Z6" s="243"/>
    </row>
    <row r="7" spans="1:26">
      <c r="A7" s="254" t="s">
        <v>1203</v>
      </c>
      <c r="B7" s="162"/>
      <c r="C7" s="162"/>
      <c r="D7" s="715" t="s">
        <v>761</v>
      </c>
      <c r="E7" s="715"/>
      <c r="F7" s="715"/>
      <c r="G7" s="715"/>
      <c r="H7" s="715"/>
      <c r="I7" s="715"/>
      <c r="J7" s="715"/>
      <c r="K7" s="715"/>
      <c r="L7" s="162"/>
      <c r="M7" s="162"/>
      <c r="N7" s="162"/>
      <c r="O7" s="162"/>
      <c r="P7" s="162"/>
      <c r="Q7" s="162"/>
      <c r="R7" s="162"/>
      <c r="S7" s="162"/>
      <c r="T7" s="162"/>
      <c r="U7" s="162"/>
      <c r="V7" s="162"/>
      <c r="W7" s="162"/>
      <c r="X7" s="162"/>
      <c r="Y7" s="162"/>
      <c r="Z7" s="243"/>
    </row>
    <row r="8" spans="1:26">
      <c r="A8" s="840" t="s">
        <v>1240</v>
      </c>
      <c r="B8" s="841"/>
      <c r="C8" s="841"/>
      <c r="D8" s="841"/>
      <c r="E8" s="841"/>
      <c r="F8" s="841"/>
      <c r="G8" s="841"/>
      <c r="H8" s="841"/>
      <c r="I8" s="841"/>
      <c r="J8" s="841"/>
      <c r="K8" s="841"/>
      <c r="L8" s="841"/>
      <c r="M8" s="841"/>
      <c r="N8" s="841"/>
      <c r="O8" s="841"/>
      <c r="P8" s="841"/>
      <c r="Q8" s="841"/>
      <c r="R8" s="841"/>
      <c r="S8" s="841"/>
      <c r="T8" s="841"/>
      <c r="U8" s="841"/>
      <c r="V8" s="841"/>
      <c r="W8" s="841"/>
      <c r="X8" s="841"/>
      <c r="Y8" s="841"/>
      <c r="Z8" s="842"/>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34" t="s">
        <v>1241</v>
      </c>
      <c r="B10" s="835"/>
      <c r="C10" s="835"/>
      <c r="D10" s="835"/>
      <c r="E10" s="835"/>
      <c r="F10" s="835"/>
      <c r="G10" s="835"/>
      <c r="H10" s="835"/>
      <c r="I10" s="835"/>
      <c r="J10" s="835"/>
      <c r="K10" s="835"/>
      <c r="L10" s="835"/>
      <c r="M10" s="835"/>
      <c r="N10" s="835"/>
      <c r="O10" s="835"/>
      <c r="P10" s="835"/>
      <c r="Q10" s="835"/>
      <c r="R10" s="835"/>
      <c r="S10" s="835"/>
      <c r="T10" s="835"/>
      <c r="U10" s="835"/>
      <c r="V10" s="835"/>
      <c r="W10" s="835"/>
      <c r="X10" s="835"/>
      <c r="Y10" s="835"/>
      <c r="Z10" s="836"/>
    </row>
    <row r="11" spans="1:26">
      <c r="A11" s="837"/>
      <c r="B11" s="838"/>
      <c r="C11" s="838"/>
      <c r="D11" s="838"/>
      <c r="E11" s="838"/>
      <c r="F11" s="838"/>
      <c r="G11" s="838"/>
      <c r="H11" s="838"/>
      <c r="I11" s="838"/>
      <c r="J11" s="838"/>
      <c r="K11" s="838"/>
      <c r="L11" s="838"/>
      <c r="M11" s="838"/>
      <c r="N11" s="838"/>
      <c r="O11" s="838"/>
      <c r="P11" s="838"/>
      <c r="Q11" s="838"/>
      <c r="R11" s="838"/>
      <c r="S11" s="838"/>
      <c r="T11" s="838"/>
      <c r="U11" s="838"/>
      <c r="V11" s="838"/>
      <c r="W11" s="838"/>
      <c r="X11" s="838"/>
      <c r="Y11" s="838"/>
      <c r="Z11" s="839"/>
    </row>
    <row r="12" spans="1:26" ht="27.6" customHeight="1">
      <c r="A12" s="843" t="s">
        <v>1242</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834" t="s">
        <v>1243</v>
      </c>
      <c r="B13" s="835"/>
      <c r="C13" s="835"/>
      <c r="D13" s="835"/>
      <c r="E13" s="835"/>
      <c r="F13" s="835"/>
      <c r="G13" s="835"/>
      <c r="H13" s="835"/>
      <c r="I13" s="835"/>
      <c r="J13" s="835"/>
      <c r="K13" s="835"/>
      <c r="L13" s="835"/>
      <c r="M13" s="835"/>
      <c r="N13" s="835"/>
      <c r="O13" s="835"/>
      <c r="P13" s="835"/>
      <c r="Q13" s="835"/>
      <c r="R13" s="835"/>
      <c r="S13" s="835"/>
      <c r="T13" s="835"/>
      <c r="U13" s="835"/>
      <c r="V13" s="835"/>
      <c r="W13" s="835"/>
      <c r="X13" s="835"/>
      <c r="Y13" s="835"/>
      <c r="Z13" s="836"/>
    </row>
    <row r="14" spans="1:26" ht="33" customHeight="1">
      <c r="A14" s="837"/>
      <c r="B14" s="838"/>
      <c r="C14" s="838"/>
      <c r="D14" s="838"/>
      <c r="E14" s="838"/>
      <c r="F14" s="838"/>
      <c r="G14" s="838"/>
      <c r="H14" s="838"/>
      <c r="I14" s="838"/>
      <c r="J14" s="838"/>
      <c r="K14" s="838"/>
      <c r="L14" s="838"/>
      <c r="M14" s="838"/>
      <c r="N14" s="838"/>
      <c r="O14" s="838"/>
      <c r="P14" s="838"/>
      <c r="Q14" s="838"/>
      <c r="R14" s="838"/>
      <c r="S14" s="838"/>
      <c r="T14" s="838"/>
      <c r="U14" s="838"/>
      <c r="V14" s="838"/>
      <c r="W14" s="838"/>
      <c r="X14" s="838"/>
      <c r="Y14" s="838"/>
      <c r="Z14" s="839"/>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1244</v>
      </c>
      <c r="B17" s="831"/>
      <c r="C17" s="547" t="s">
        <v>1264</v>
      </c>
      <c r="D17" s="571"/>
      <c r="E17" s="571"/>
      <c r="F17" s="571"/>
      <c r="G17" s="571"/>
      <c r="H17" s="571"/>
      <c r="I17" s="571"/>
      <c r="J17" s="571"/>
      <c r="K17" s="571"/>
      <c r="L17" s="571"/>
      <c r="M17" s="571"/>
      <c r="N17" s="571"/>
      <c r="O17" s="571"/>
      <c r="P17" s="571"/>
      <c r="Q17" s="571"/>
      <c r="R17" s="571"/>
      <c r="S17" s="571"/>
      <c r="T17" s="572"/>
      <c r="U17" s="754" t="s">
        <v>1067</v>
      </c>
      <c r="V17" s="623"/>
      <c r="W17" s="623"/>
      <c r="X17" s="623"/>
      <c r="Y17" s="623"/>
      <c r="Z17" s="624"/>
    </row>
    <row r="18" spans="1:26" ht="21" customHeight="1">
      <c r="A18" s="832"/>
      <c r="B18" s="833"/>
      <c r="C18" s="573"/>
      <c r="D18" s="574"/>
      <c r="E18" s="574"/>
      <c r="F18" s="574"/>
      <c r="G18" s="574"/>
      <c r="H18" s="574"/>
      <c r="I18" s="574"/>
      <c r="J18" s="574"/>
      <c r="K18" s="574"/>
      <c r="L18" s="574"/>
      <c r="M18" s="574"/>
      <c r="N18" s="574"/>
      <c r="O18" s="574"/>
      <c r="P18" s="574"/>
      <c r="Q18" s="574"/>
      <c r="R18" s="574"/>
      <c r="S18" s="574"/>
      <c r="T18" s="575"/>
      <c r="U18" s="625"/>
      <c r="V18" s="626"/>
      <c r="W18" s="626"/>
      <c r="X18" s="626"/>
      <c r="Y18" s="626"/>
      <c r="Z18" s="627"/>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22" t="s">
        <v>909</v>
      </c>
      <c r="V19" s="823"/>
      <c r="W19" s="823"/>
      <c r="X19" s="823"/>
      <c r="Y19" s="823"/>
      <c r="Z19" s="824"/>
    </row>
    <row r="20" spans="1:26">
      <c r="A20" s="547" t="s">
        <v>1265</v>
      </c>
      <c r="B20" s="571"/>
      <c r="C20" s="571"/>
      <c r="D20" s="571"/>
      <c r="E20" s="571"/>
      <c r="F20" s="571"/>
      <c r="G20" s="571"/>
      <c r="H20" s="571"/>
      <c r="I20" s="571"/>
      <c r="J20" s="571"/>
      <c r="K20" s="571"/>
      <c r="L20" s="571"/>
      <c r="M20" s="571"/>
      <c r="N20" s="571"/>
      <c r="O20" s="572"/>
      <c r="P20" s="789" t="s">
        <v>1266</v>
      </c>
      <c r="Q20" s="790"/>
      <c r="R20" s="790"/>
      <c r="S20" s="790"/>
      <c r="T20" s="791"/>
      <c r="U20" s="789" t="s">
        <v>1135</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1267</v>
      </c>
      <c r="B23" s="571"/>
      <c r="C23" s="571"/>
      <c r="D23" s="571"/>
      <c r="E23" s="571"/>
      <c r="F23" s="571"/>
      <c r="G23" s="571"/>
      <c r="H23" s="571"/>
      <c r="I23" s="571"/>
      <c r="J23" s="571"/>
      <c r="K23" s="571"/>
      <c r="L23" s="571"/>
      <c r="M23" s="571"/>
      <c r="N23" s="571"/>
      <c r="O23" s="571"/>
      <c r="P23" s="571"/>
      <c r="Q23" s="571"/>
      <c r="R23" s="571"/>
      <c r="S23" s="571"/>
      <c r="T23" s="572"/>
      <c r="U23" s="789" t="s">
        <v>1166</v>
      </c>
      <c r="V23" s="790"/>
      <c r="W23" s="790"/>
      <c r="X23" s="790"/>
      <c r="Y23" s="790"/>
      <c r="Z23" s="791"/>
    </row>
    <row r="24" spans="1:26">
      <c r="A24" s="573"/>
      <c r="B24" s="574"/>
      <c r="C24" s="574"/>
      <c r="D24" s="574"/>
      <c r="E24" s="574"/>
      <c r="F24" s="574"/>
      <c r="G24" s="574"/>
      <c r="H24" s="574"/>
      <c r="I24" s="574"/>
      <c r="J24" s="574"/>
      <c r="K24" s="574"/>
      <c r="L24" s="574"/>
      <c r="M24" s="574"/>
      <c r="N24" s="574"/>
      <c r="O24" s="574"/>
      <c r="P24" s="574"/>
      <c r="Q24" s="574"/>
      <c r="R24" s="574"/>
      <c r="S24" s="574"/>
      <c r="T24" s="575"/>
      <c r="U24" s="679"/>
      <c r="V24" s="680"/>
      <c r="W24" s="680"/>
      <c r="X24" s="680"/>
      <c r="Y24" s="680"/>
      <c r="Z24" s="681"/>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1233</v>
      </c>
      <c r="B29" s="808"/>
      <c r="C29" s="808"/>
      <c r="D29" s="808"/>
      <c r="E29" s="808"/>
      <c r="F29" s="808"/>
      <c r="G29" s="808"/>
      <c r="H29" s="808"/>
      <c r="I29" s="809"/>
      <c r="J29" s="807">
        <v>2024</v>
      </c>
      <c r="K29" s="808"/>
      <c r="L29" s="808"/>
      <c r="M29" s="809"/>
      <c r="N29" s="807" t="s">
        <v>1140</v>
      </c>
      <c r="O29" s="808"/>
      <c r="P29" s="808"/>
      <c r="Q29" s="808"/>
      <c r="R29" s="808"/>
      <c r="S29" s="808"/>
      <c r="T29" s="809"/>
      <c r="U29" s="810" t="s">
        <v>1268</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1247</v>
      </c>
      <c r="B32" s="584"/>
      <c r="C32" s="585"/>
      <c r="D32" s="565" t="s">
        <v>1248</v>
      </c>
      <c r="E32" s="584"/>
      <c r="F32" s="585"/>
      <c r="G32" s="565" t="s">
        <v>1249</v>
      </c>
      <c r="H32" s="584"/>
      <c r="I32" s="585"/>
      <c r="J32" s="565">
        <v>2025</v>
      </c>
      <c r="K32" s="584"/>
      <c r="L32" s="584"/>
      <c r="M32" s="585"/>
      <c r="N32" s="789" t="s">
        <v>1140</v>
      </c>
      <c r="O32" s="790"/>
      <c r="P32" s="790"/>
      <c r="Q32" s="790"/>
      <c r="R32" s="790"/>
      <c r="S32" s="790"/>
      <c r="T32" s="791"/>
      <c r="U32" s="792" t="s">
        <v>1198</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783" t="s">
        <v>1267</v>
      </c>
      <c r="B36" s="784"/>
      <c r="C36" s="784"/>
      <c r="D36" s="784"/>
      <c r="E36" s="784"/>
      <c r="F36" s="784"/>
      <c r="G36" s="784"/>
      <c r="H36" s="784"/>
      <c r="I36" s="784"/>
      <c r="J36" s="784"/>
      <c r="K36" s="784"/>
      <c r="L36" s="784"/>
      <c r="M36" s="785"/>
      <c r="N36" s="789" t="s">
        <v>1166</v>
      </c>
      <c r="O36" s="790"/>
      <c r="P36" s="790"/>
      <c r="Q36" s="790"/>
      <c r="R36" s="790"/>
      <c r="S36" s="790"/>
      <c r="T36" s="791"/>
      <c r="U36" s="622" t="s">
        <v>1067</v>
      </c>
      <c r="V36" s="623"/>
      <c r="W36" s="623"/>
      <c r="X36" s="623"/>
      <c r="Y36" s="623"/>
      <c r="Z36" s="624"/>
    </row>
    <row r="37" spans="1:26">
      <c r="A37" s="786"/>
      <c r="B37" s="787"/>
      <c r="C37" s="787"/>
      <c r="D37" s="787"/>
      <c r="E37" s="787"/>
      <c r="F37" s="787"/>
      <c r="G37" s="787"/>
      <c r="H37" s="787"/>
      <c r="I37" s="787"/>
      <c r="J37" s="787"/>
      <c r="K37" s="787"/>
      <c r="L37" s="787"/>
      <c r="M37" s="788"/>
      <c r="N37" s="679"/>
      <c r="O37" s="680"/>
      <c r="P37" s="680"/>
      <c r="Q37" s="680"/>
      <c r="R37" s="680"/>
      <c r="S37" s="680"/>
      <c r="T37" s="681"/>
      <c r="U37" s="625"/>
      <c r="V37" s="626"/>
      <c r="W37" s="626"/>
      <c r="X37" s="626"/>
      <c r="Y37" s="626"/>
      <c r="Z37" s="627"/>
    </row>
    <row r="38" spans="1:26">
      <c r="A38" s="509" t="s">
        <v>1250</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547" t="s">
        <v>1265</v>
      </c>
      <c r="B39" s="571"/>
      <c r="C39" s="571"/>
      <c r="D39" s="571"/>
      <c r="E39" s="571"/>
      <c r="F39" s="571"/>
      <c r="G39" s="571"/>
      <c r="H39" s="571"/>
      <c r="I39" s="571"/>
      <c r="J39" s="571"/>
      <c r="K39" s="571"/>
      <c r="L39" s="571"/>
      <c r="M39" s="571"/>
      <c r="N39" s="571"/>
      <c r="O39" s="571"/>
      <c r="P39" s="571"/>
      <c r="Q39" s="571"/>
      <c r="R39" s="571"/>
      <c r="S39" s="571"/>
      <c r="T39" s="571"/>
      <c r="U39" s="571"/>
      <c r="V39" s="571"/>
      <c r="W39" s="571"/>
      <c r="X39" s="571"/>
      <c r="Y39" s="571"/>
      <c r="Z39" s="572"/>
    </row>
    <row r="40" spans="1:26">
      <c r="A40" s="573"/>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5"/>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1252</v>
      </c>
      <c r="B43" s="778"/>
      <c r="C43" s="778"/>
      <c r="D43" s="778"/>
      <c r="E43" s="778"/>
      <c r="F43" s="778"/>
      <c r="G43" s="778"/>
      <c r="H43" s="778"/>
      <c r="I43" s="778"/>
      <c r="J43" s="778"/>
      <c r="K43" s="778"/>
      <c r="L43" s="778"/>
      <c r="M43" s="779"/>
      <c r="N43" s="547" t="s">
        <v>1146</v>
      </c>
      <c r="O43" s="571"/>
      <c r="P43" s="571"/>
      <c r="Q43" s="571"/>
      <c r="R43" s="571"/>
      <c r="S43" s="571"/>
      <c r="T43" s="572"/>
      <c r="U43" s="547" t="s">
        <v>1253</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1254</v>
      </c>
      <c r="B46" s="571"/>
      <c r="C46" s="571"/>
      <c r="D46" s="571"/>
      <c r="E46" s="571"/>
      <c r="F46" s="571"/>
      <c r="G46" s="571"/>
      <c r="H46" s="571"/>
      <c r="I46" s="571"/>
      <c r="J46" s="571"/>
      <c r="K46" s="571"/>
      <c r="L46" s="571"/>
      <c r="M46" s="572"/>
      <c r="N46" s="565" t="s">
        <v>1255</v>
      </c>
      <c r="O46" s="584"/>
      <c r="P46" s="584"/>
      <c r="Q46" s="584"/>
      <c r="R46" s="584"/>
      <c r="S46" s="584"/>
      <c r="T46" s="585"/>
      <c r="U46" s="768" t="s">
        <v>1256</v>
      </c>
      <c r="V46" s="769"/>
      <c r="W46" s="769"/>
      <c r="X46" s="769"/>
      <c r="Y46" s="769"/>
      <c r="Z46" s="770"/>
    </row>
    <row r="47" spans="1:26">
      <c r="A47" s="573"/>
      <c r="B47" s="574"/>
      <c r="C47" s="574"/>
      <c r="D47" s="574"/>
      <c r="E47" s="574"/>
      <c r="F47" s="574"/>
      <c r="G47" s="574"/>
      <c r="H47" s="574"/>
      <c r="I47" s="574"/>
      <c r="J47" s="574"/>
      <c r="K47" s="574"/>
      <c r="L47" s="574"/>
      <c r="M47" s="575"/>
      <c r="N47" s="586"/>
      <c r="O47" s="587"/>
      <c r="P47" s="587"/>
      <c r="Q47" s="587"/>
      <c r="R47" s="587"/>
      <c r="S47" s="587"/>
      <c r="T47" s="588"/>
      <c r="U47" s="771"/>
      <c r="V47" s="772"/>
      <c r="W47" s="772"/>
      <c r="X47" s="772"/>
      <c r="Y47" s="772"/>
      <c r="Z47" s="773"/>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743" t="s">
        <v>1179</v>
      </c>
      <c r="B49" s="744"/>
      <c r="C49" s="744"/>
      <c r="D49" s="744"/>
      <c r="E49" s="744"/>
      <c r="F49" s="744"/>
      <c r="G49" s="744"/>
      <c r="H49" s="744"/>
      <c r="I49" s="745"/>
      <c r="J49" s="743" t="s">
        <v>1156</v>
      </c>
      <c r="K49" s="744"/>
      <c r="L49" s="744"/>
      <c r="M49" s="744"/>
      <c r="N49" s="744"/>
      <c r="O49" s="744"/>
      <c r="P49" s="744"/>
      <c r="Q49" s="745"/>
      <c r="R49" s="541" t="s">
        <v>1157</v>
      </c>
      <c r="S49" s="536"/>
      <c r="T49" s="536"/>
      <c r="U49" s="536"/>
      <c r="V49" s="536"/>
      <c r="W49" s="536"/>
      <c r="X49" s="536"/>
      <c r="Y49" s="536"/>
      <c r="Z49" s="537"/>
    </row>
    <row r="50" spans="1:26" ht="43.8" customHeight="1">
      <c r="A50" s="746"/>
      <c r="B50" s="747"/>
      <c r="C50" s="747"/>
      <c r="D50" s="747"/>
      <c r="E50" s="747"/>
      <c r="F50" s="747"/>
      <c r="G50" s="747"/>
      <c r="H50" s="747"/>
      <c r="I50" s="748"/>
      <c r="J50" s="746"/>
      <c r="K50" s="747"/>
      <c r="L50" s="747"/>
      <c r="M50" s="747"/>
      <c r="N50" s="747"/>
      <c r="O50" s="747"/>
      <c r="P50" s="747"/>
      <c r="Q50" s="748"/>
      <c r="R50" s="538"/>
      <c r="S50" s="539"/>
      <c r="T50" s="539"/>
      <c r="U50" s="539"/>
      <c r="V50" s="539"/>
      <c r="W50" s="539"/>
      <c r="X50" s="539"/>
      <c r="Y50" s="539"/>
      <c r="Z50" s="540"/>
    </row>
    <row r="51" spans="1:26" ht="34.200000000000003" customHeight="1">
      <c r="A51" s="846" t="s">
        <v>1191</v>
      </c>
      <c r="B51" s="847"/>
      <c r="C51" s="847"/>
      <c r="D51" s="847"/>
      <c r="E51" s="847"/>
      <c r="F51" s="847"/>
      <c r="G51" s="847"/>
      <c r="H51" s="847"/>
      <c r="I51" s="848"/>
      <c r="J51" s="846" t="s">
        <v>1159</v>
      </c>
      <c r="K51" s="847"/>
      <c r="L51" s="847"/>
      <c r="M51" s="847"/>
      <c r="N51" s="847"/>
      <c r="O51" s="847"/>
      <c r="P51" s="847"/>
      <c r="Q51" s="848"/>
      <c r="R51" s="846" t="s">
        <v>1160</v>
      </c>
      <c r="S51" s="847"/>
      <c r="T51" s="847"/>
      <c r="U51" s="847"/>
      <c r="V51" s="847"/>
      <c r="W51" s="847"/>
      <c r="X51" s="847"/>
      <c r="Y51" s="847"/>
      <c r="Z51" s="848"/>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K6"/>
    <mergeCell ref="D7:K7"/>
    <mergeCell ref="A8:Z8"/>
    <mergeCell ref="A9:Z9"/>
    <mergeCell ref="A10:Z11"/>
    <mergeCell ref="A12:Z12"/>
  </mergeCells>
  <hyperlinks>
    <hyperlink ref="U46" r:id="rId1" xr:uid="{336BBB34-B1D7-423D-833E-474589CB73BB}"/>
    <hyperlink ref="U17" r:id="rId2" xr:uid="{4CA38BAE-6674-418C-B2C3-31C439011332}"/>
    <hyperlink ref="U36" r:id="rId3" xr:uid="{3AC1E26B-2AF2-4439-9B10-0A8E65695A95}"/>
  </hyperlinks>
  <pageMargins left="0.7" right="0.7" top="0.75" bottom="0.75" header="0.3" footer="0.3"/>
  <pageSetup scale="79" orientation="portrait" horizontalDpi="4294967293" verticalDpi="0" r:id="rId4"/>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C9B4-85A5-45BA-9F44-42BB7F69C743}">
  <sheetPr>
    <pageSetUpPr fitToPage="1"/>
  </sheetPr>
  <dimension ref="A1:Z53"/>
  <sheetViews>
    <sheetView workbookViewId="0">
      <selection activeCell="AE12" sqref="AE12"/>
    </sheetView>
  </sheetViews>
  <sheetFormatPr baseColWidth="10" defaultRowHeight="14.4"/>
  <cols>
    <col min="1" max="13" width="3.33203125" customWidth="1"/>
    <col min="14" max="15" width="4.33203125" customWidth="1"/>
    <col min="16" max="20" width="3.33203125" customWidth="1"/>
    <col min="21" max="25" width="3.6640625" customWidth="1"/>
    <col min="26" max="26" width="21.886718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162"/>
      <c r="D6" s="715" t="s">
        <v>1514</v>
      </c>
      <c r="E6" s="715"/>
      <c r="F6" s="715"/>
      <c r="G6" s="715"/>
      <c r="H6" s="715"/>
      <c r="I6" s="715"/>
      <c r="J6" s="715"/>
      <c r="K6" s="715"/>
      <c r="L6" s="162"/>
      <c r="M6" s="162"/>
      <c r="N6" s="162"/>
      <c r="O6" s="162"/>
      <c r="P6" s="162"/>
      <c r="Q6" s="162"/>
      <c r="R6" s="162"/>
      <c r="S6" s="162"/>
      <c r="T6" s="162"/>
      <c r="U6" s="162"/>
      <c r="V6" s="162" t="s">
        <v>1503</v>
      </c>
      <c r="W6" s="162"/>
      <c r="X6" s="162"/>
      <c r="Y6" s="162"/>
      <c r="Z6" s="243"/>
    </row>
    <row r="7" spans="1:26">
      <c r="A7" s="254" t="s">
        <v>1203</v>
      </c>
      <c r="B7" s="162"/>
      <c r="C7" s="162"/>
      <c r="D7" s="715" t="s">
        <v>1269</v>
      </c>
      <c r="E7" s="715"/>
      <c r="F7" s="715"/>
      <c r="G7" s="715"/>
      <c r="H7" s="715"/>
      <c r="I7" s="715"/>
      <c r="J7" s="715"/>
      <c r="K7" s="715"/>
      <c r="L7" s="162"/>
      <c r="M7" s="162"/>
      <c r="N7" s="162"/>
      <c r="O7" s="162"/>
      <c r="P7" s="162"/>
      <c r="Q7" s="162"/>
      <c r="R7" s="162"/>
      <c r="S7" s="162"/>
      <c r="T7" s="162"/>
      <c r="U7" s="162"/>
      <c r="V7" s="162"/>
      <c r="W7" s="162"/>
      <c r="X7" s="162"/>
      <c r="Y7" s="162"/>
      <c r="Z7" s="243"/>
    </row>
    <row r="8" spans="1:26">
      <c r="A8" s="855" t="s">
        <v>1270</v>
      </c>
      <c r="B8" s="856"/>
      <c r="C8" s="856"/>
      <c r="D8" s="856"/>
      <c r="E8" s="856"/>
      <c r="F8" s="856"/>
      <c r="G8" s="856"/>
      <c r="H8" s="856"/>
      <c r="I8" s="856"/>
      <c r="J8" s="856"/>
      <c r="K8" s="856"/>
      <c r="L8" s="856"/>
      <c r="M8" s="856"/>
      <c r="N8" s="856"/>
      <c r="O8" s="856"/>
      <c r="P8" s="856"/>
      <c r="Q8" s="856"/>
      <c r="R8" s="856"/>
      <c r="S8" s="856"/>
      <c r="T8" s="856"/>
      <c r="U8" s="856"/>
      <c r="V8" s="856"/>
      <c r="W8" s="856"/>
      <c r="X8" s="856"/>
      <c r="Y8" s="856"/>
      <c r="Z8" s="857"/>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49" t="s">
        <v>1271</v>
      </c>
      <c r="B10" s="850"/>
      <c r="C10" s="850"/>
      <c r="D10" s="850"/>
      <c r="E10" s="850"/>
      <c r="F10" s="850"/>
      <c r="G10" s="850"/>
      <c r="H10" s="850"/>
      <c r="I10" s="850"/>
      <c r="J10" s="850"/>
      <c r="K10" s="850"/>
      <c r="L10" s="850"/>
      <c r="M10" s="850"/>
      <c r="N10" s="850"/>
      <c r="O10" s="850"/>
      <c r="P10" s="850"/>
      <c r="Q10" s="850"/>
      <c r="R10" s="850"/>
      <c r="S10" s="850"/>
      <c r="T10" s="850"/>
      <c r="U10" s="850"/>
      <c r="V10" s="850"/>
      <c r="W10" s="850"/>
      <c r="X10" s="850"/>
      <c r="Y10" s="850"/>
      <c r="Z10" s="851"/>
    </row>
    <row r="11" spans="1:26" ht="69" customHeight="1">
      <c r="A11" s="852"/>
      <c r="B11" s="853"/>
      <c r="C11" s="853"/>
      <c r="D11" s="853"/>
      <c r="E11" s="853"/>
      <c r="F11" s="853"/>
      <c r="G11" s="853"/>
      <c r="H11" s="853"/>
      <c r="I11" s="853"/>
      <c r="J11" s="853"/>
      <c r="K11" s="853"/>
      <c r="L11" s="853"/>
      <c r="M11" s="853"/>
      <c r="N11" s="853"/>
      <c r="O11" s="853"/>
      <c r="P11" s="853"/>
      <c r="Q11" s="853"/>
      <c r="R11" s="853"/>
      <c r="S11" s="853"/>
      <c r="T11" s="853"/>
      <c r="U11" s="853"/>
      <c r="V11" s="853"/>
      <c r="W11" s="853"/>
      <c r="X11" s="853"/>
      <c r="Y11" s="853"/>
      <c r="Z11" s="854"/>
    </row>
    <row r="12" spans="1:26" ht="36.6" customHeight="1">
      <c r="A12" s="843" t="s">
        <v>1272</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849" t="s">
        <v>1273</v>
      </c>
      <c r="B13" s="850"/>
      <c r="C13" s="850"/>
      <c r="D13" s="850"/>
      <c r="E13" s="850"/>
      <c r="F13" s="850"/>
      <c r="G13" s="850"/>
      <c r="H13" s="850"/>
      <c r="I13" s="850"/>
      <c r="J13" s="850"/>
      <c r="K13" s="850"/>
      <c r="L13" s="850"/>
      <c r="M13" s="850"/>
      <c r="N13" s="850"/>
      <c r="O13" s="850"/>
      <c r="P13" s="850"/>
      <c r="Q13" s="850"/>
      <c r="R13" s="850"/>
      <c r="S13" s="850"/>
      <c r="T13" s="850"/>
      <c r="U13" s="850"/>
      <c r="V13" s="850"/>
      <c r="W13" s="850"/>
      <c r="X13" s="850"/>
      <c r="Y13" s="850"/>
      <c r="Z13" s="851"/>
    </row>
    <row r="14" spans="1:26" ht="128.4" customHeight="1">
      <c r="A14" s="852"/>
      <c r="B14" s="853"/>
      <c r="C14" s="853"/>
      <c r="D14" s="853"/>
      <c r="E14" s="853"/>
      <c r="F14" s="853"/>
      <c r="G14" s="853"/>
      <c r="H14" s="853"/>
      <c r="I14" s="853"/>
      <c r="J14" s="853"/>
      <c r="K14" s="853"/>
      <c r="L14" s="853"/>
      <c r="M14" s="853"/>
      <c r="N14" s="853"/>
      <c r="O14" s="853"/>
      <c r="P14" s="853"/>
      <c r="Q14" s="853"/>
      <c r="R14" s="853"/>
      <c r="S14" s="853"/>
      <c r="T14" s="853"/>
      <c r="U14" s="853"/>
      <c r="V14" s="853"/>
      <c r="W14" s="853"/>
      <c r="X14" s="853"/>
      <c r="Y14" s="853"/>
      <c r="Z14" s="854"/>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1274</v>
      </c>
      <c r="B17" s="831"/>
      <c r="C17" s="547" t="s">
        <v>1275</v>
      </c>
      <c r="D17" s="571"/>
      <c r="E17" s="571"/>
      <c r="F17" s="571"/>
      <c r="G17" s="571"/>
      <c r="H17" s="571"/>
      <c r="I17" s="571"/>
      <c r="J17" s="571"/>
      <c r="K17" s="571"/>
      <c r="L17" s="571"/>
      <c r="M17" s="571"/>
      <c r="N17" s="571"/>
      <c r="O17" s="571"/>
      <c r="P17" s="571"/>
      <c r="Q17" s="571"/>
      <c r="R17" s="571"/>
      <c r="S17" s="571"/>
      <c r="T17" s="572"/>
      <c r="U17" s="768" t="s">
        <v>1091</v>
      </c>
      <c r="V17" s="858"/>
      <c r="W17" s="858"/>
      <c r="X17" s="858"/>
      <c r="Y17" s="858"/>
      <c r="Z17" s="859"/>
    </row>
    <row r="18" spans="1:26" ht="51" customHeight="1">
      <c r="A18" s="832"/>
      <c r="B18" s="833"/>
      <c r="C18" s="573"/>
      <c r="D18" s="574"/>
      <c r="E18" s="574"/>
      <c r="F18" s="574"/>
      <c r="G18" s="574"/>
      <c r="H18" s="574"/>
      <c r="I18" s="574"/>
      <c r="J18" s="574"/>
      <c r="K18" s="574"/>
      <c r="L18" s="574"/>
      <c r="M18" s="574"/>
      <c r="N18" s="574"/>
      <c r="O18" s="574"/>
      <c r="P18" s="574"/>
      <c r="Q18" s="574"/>
      <c r="R18" s="574"/>
      <c r="S18" s="574"/>
      <c r="T18" s="575"/>
      <c r="U18" s="860"/>
      <c r="V18" s="861"/>
      <c r="W18" s="861"/>
      <c r="X18" s="861"/>
      <c r="Y18" s="861"/>
      <c r="Z18" s="862"/>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63" t="s">
        <v>909</v>
      </c>
      <c r="V19" s="864"/>
      <c r="W19" s="864"/>
      <c r="X19" s="864"/>
      <c r="Y19" s="864"/>
      <c r="Z19" s="865"/>
    </row>
    <row r="20" spans="1:26">
      <c r="A20" s="547" t="s">
        <v>1276</v>
      </c>
      <c r="B20" s="571"/>
      <c r="C20" s="571"/>
      <c r="D20" s="571"/>
      <c r="E20" s="571"/>
      <c r="F20" s="571"/>
      <c r="G20" s="571"/>
      <c r="H20" s="571"/>
      <c r="I20" s="571"/>
      <c r="J20" s="571"/>
      <c r="K20" s="571"/>
      <c r="L20" s="571"/>
      <c r="M20" s="571"/>
      <c r="N20" s="571"/>
      <c r="O20" s="572"/>
      <c r="P20" s="789" t="s">
        <v>1195</v>
      </c>
      <c r="Q20" s="790"/>
      <c r="R20" s="790"/>
      <c r="S20" s="790"/>
      <c r="T20" s="791"/>
      <c r="U20" s="789" t="s">
        <v>1135</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1277</v>
      </c>
      <c r="B23" s="571"/>
      <c r="C23" s="571"/>
      <c r="D23" s="571"/>
      <c r="E23" s="571"/>
      <c r="F23" s="571"/>
      <c r="G23" s="571"/>
      <c r="H23" s="571"/>
      <c r="I23" s="571"/>
      <c r="J23" s="571"/>
      <c r="K23" s="571"/>
      <c r="L23" s="571"/>
      <c r="M23" s="571"/>
      <c r="N23" s="571"/>
      <c r="O23" s="571"/>
      <c r="P23" s="571"/>
      <c r="Q23" s="571"/>
      <c r="R23" s="571"/>
      <c r="S23" s="571"/>
      <c r="T23" s="572"/>
      <c r="U23" s="685" t="s">
        <v>1175</v>
      </c>
      <c r="V23" s="700"/>
      <c r="W23" s="700"/>
      <c r="X23" s="700"/>
      <c r="Y23" s="700"/>
      <c r="Z23" s="701"/>
    </row>
    <row r="24" spans="1:26">
      <c r="A24" s="573"/>
      <c r="B24" s="574"/>
      <c r="C24" s="574"/>
      <c r="D24" s="574"/>
      <c r="E24" s="574"/>
      <c r="F24" s="574"/>
      <c r="G24" s="574"/>
      <c r="H24" s="574"/>
      <c r="I24" s="574"/>
      <c r="J24" s="574"/>
      <c r="K24" s="574"/>
      <c r="L24" s="574"/>
      <c r="M24" s="574"/>
      <c r="N24" s="574"/>
      <c r="O24" s="574"/>
      <c r="P24" s="574"/>
      <c r="Q24" s="574"/>
      <c r="R24" s="574"/>
      <c r="S24" s="574"/>
      <c r="T24" s="575"/>
      <c r="U24" s="673"/>
      <c r="V24" s="674"/>
      <c r="W24" s="674"/>
      <c r="X24" s="674"/>
      <c r="Y24" s="674"/>
      <c r="Z24" s="675"/>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1139</v>
      </c>
      <c r="B29" s="808"/>
      <c r="C29" s="808"/>
      <c r="D29" s="808"/>
      <c r="E29" s="808"/>
      <c r="F29" s="808"/>
      <c r="G29" s="808"/>
      <c r="H29" s="808"/>
      <c r="I29" s="809"/>
      <c r="J29" s="807">
        <v>2024</v>
      </c>
      <c r="K29" s="808"/>
      <c r="L29" s="808"/>
      <c r="M29" s="809"/>
      <c r="N29" s="807" t="s">
        <v>1199</v>
      </c>
      <c r="O29" s="808"/>
      <c r="P29" s="808"/>
      <c r="Q29" s="808"/>
      <c r="R29" s="808"/>
      <c r="S29" s="808"/>
      <c r="T29" s="809"/>
      <c r="U29" s="810" t="s">
        <v>1291</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1208</v>
      </c>
      <c r="B32" s="584"/>
      <c r="C32" s="585"/>
      <c r="D32" s="565" t="s">
        <v>1209</v>
      </c>
      <c r="E32" s="584"/>
      <c r="F32" s="585"/>
      <c r="G32" s="565" t="s">
        <v>1210</v>
      </c>
      <c r="H32" s="584"/>
      <c r="I32" s="585"/>
      <c r="J32" s="565">
        <v>2025</v>
      </c>
      <c r="K32" s="584"/>
      <c r="L32" s="584"/>
      <c r="M32" s="585"/>
      <c r="N32" s="789" t="s">
        <v>1199</v>
      </c>
      <c r="O32" s="790"/>
      <c r="P32" s="790"/>
      <c r="Q32" s="790"/>
      <c r="R32" s="790"/>
      <c r="S32" s="790"/>
      <c r="T32" s="791"/>
      <c r="U32" s="792" t="s">
        <v>1198</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692" t="s">
        <v>1277</v>
      </c>
      <c r="B36" s="693"/>
      <c r="C36" s="693"/>
      <c r="D36" s="693"/>
      <c r="E36" s="693"/>
      <c r="F36" s="693"/>
      <c r="G36" s="693"/>
      <c r="H36" s="693"/>
      <c r="I36" s="693"/>
      <c r="J36" s="693"/>
      <c r="K36" s="693"/>
      <c r="L36" s="693"/>
      <c r="M36" s="694"/>
      <c r="N36" s="495" t="s">
        <v>1175</v>
      </c>
      <c r="O36" s="512"/>
      <c r="P36" s="512"/>
      <c r="Q36" s="512"/>
      <c r="R36" s="512"/>
      <c r="S36" s="512"/>
      <c r="T36" s="513"/>
      <c r="U36" s="768" t="s">
        <v>1091</v>
      </c>
      <c r="V36" s="858"/>
      <c r="W36" s="858"/>
      <c r="X36" s="858"/>
      <c r="Y36" s="858"/>
      <c r="Z36" s="859"/>
    </row>
    <row r="37" spans="1:26" ht="54.6" customHeight="1">
      <c r="A37" s="695"/>
      <c r="B37" s="696"/>
      <c r="C37" s="696"/>
      <c r="D37" s="696"/>
      <c r="E37" s="696"/>
      <c r="F37" s="696"/>
      <c r="G37" s="696"/>
      <c r="H37" s="696"/>
      <c r="I37" s="696"/>
      <c r="J37" s="696"/>
      <c r="K37" s="696"/>
      <c r="L37" s="696"/>
      <c r="M37" s="697"/>
      <c r="N37" s="514"/>
      <c r="O37" s="515"/>
      <c r="P37" s="515"/>
      <c r="Q37" s="515"/>
      <c r="R37" s="515"/>
      <c r="S37" s="515"/>
      <c r="T37" s="516"/>
      <c r="U37" s="860"/>
      <c r="V37" s="861"/>
      <c r="W37" s="861"/>
      <c r="X37" s="861"/>
      <c r="Y37" s="861"/>
      <c r="Z37" s="862"/>
    </row>
    <row r="38" spans="1:26">
      <c r="A38" s="509" t="s">
        <v>948</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547" t="s">
        <v>1278</v>
      </c>
      <c r="B39" s="571"/>
      <c r="C39" s="571"/>
      <c r="D39" s="571"/>
      <c r="E39" s="571"/>
      <c r="F39" s="571"/>
      <c r="G39" s="571"/>
      <c r="H39" s="571"/>
      <c r="I39" s="571"/>
      <c r="J39" s="571"/>
      <c r="K39" s="571"/>
      <c r="L39" s="571"/>
      <c r="M39" s="571"/>
      <c r="N39" s="571"/>
      <c r="O39" s="571"/>
      <c r="P39" s="571"/>
      <c r="Q39" s="571"/>
      <c r="R39" s="571"/>
      <c r="S39" s="571"/>
      <c r="T39" s="571"/>
      <c r="U39" s="571"/>
      <c r="V39" s="571"/>
      <c r="W39" s="571"/>
      <c r="X39" s="571"/>
      <c r="Y39" s="571"/>
      <c r="Z39" s="572"/>
    </row>
    <row r="40" spans="1:26">
      <c r="A40" s="573"/>
      <c r="B40" s="574"/>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5"/>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1279</v>
      </c>
      <c r="B43" s="778"/>
      <c r="C43" s="778"/>
      <c r="D43" s="778"/>
      <c r="E43" s="778"/>
      <c r="F43" s="778"/>
      <c r="G43" s="778"/>
      <c r="H43" s="778"/>
      <c r="I43" s="778"/>
      <c r="J43" s="778"/>
      <c r="K43" s="778"/>
      <c r="L43" s="778"/>
      <c r="M43" s="779"/>
      <c r="N43" s="547" t="s">
        <v>1146</v>
      </c>
      <c r="O43" s="571"/>
      <c r="P43" s="571"/>
      <c r="Q43" s="571"/>
      <c r="R43" s="571"/>
      <c r="S43" s="571"/>
      <c r="T43" s="572"/>
      <c r="U43" s="547" t="s">
        <v>1280</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1281</v>
      </c>
      <c r="B46" s="571"/>
      <c r="C46" s="571"/>
      <c r="D46" s="571"/>
      <c r="E46" s="571"/>
      <c r="F46" s="571"/>
      <c r="G46" s="571"/>
      <c r="H46" s="571"/>
      <c r="I46" s="571"/>
      <c r="J46" s="571"/>
      <c r="K46" s="571"/>
      <c r="L46" s="571"/>
      <c r="M46" s="572"/>
      <c r="N46" s="565" t="s">
        <v>1282</v>
      </c>
      <c r="O46" s="584"/>
      <c r="P46" s="584"/>
      <c r="Q46" s="584"/>
      <c r="R46" s="584"/>
      <c r="S46" s="584"/>
      <c r="T46" s="585"/>
      <c r="U46" s="866" t="s">
        <v>1152</v>
      </c>
      <c r="V46" s="867"/>
      <c r="W46" s="867"/>
      <c r="X46" s="867"/>
      <c r="Y46" s="867"/>
      <c r="Z46" s="868"/>
    </row>
    <row r="47" spans="1:26">
      <c r="A47" s="573"/>
      <c r="B47" s="574"/>
      <c r="C47" s="574"/>
      <c r="D47" s="574"/>
      <c r="E47" s="574"/>
      <c r="F47" s="574"/>
      <c r="G47" s="574"/>
      <c r="H47" s="574"/>
      <c r="I47" s="574"/>
      <c r="J47" s="574"/>
      <c r="K47" s="574"/>
      <c r="L47" s="574"/>
      <c r="M47" s="575"/>
      <c r="N47" s="586"/>
      <c r="O47" s="587"/>
      <c r="P47" s="587"/>
      <c r="Q47" s="587"/>
      <c r="R47" s="587"/>
      <c r="S47" s="587"/>
      <c r="T47" s="588"/>
      <c r="U47" s="869"/>
      <c r="V47" s="870"/>
      <c r="W47" s="870"/>
      <c r="X47" s="870"/>
      <c r="Y47" s="870"/>
      <c r="Z47" s="871"/>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541" t="s">
        <v>1179</v>
      </c>
      <c r="B49" s="536"/>
      <c r="C49" s="536"/>
      <c r="D49" s="536"/>
      <c r="E49" s="536"/>
      <c r="F49" s="536"/>
      <c r="G49" s="536"/>
      <c r="H49" s="536"/>
      <c r="I49" s="537"/>
      <c r="J49" s="541" t="s">
        <v>1156</v>
      </c>
      <c r="K49" s="536"/>
      <c r="L49" s="536"/>
      <c r="M49" s="536"/>
      <c r="N49" s="536"/>
      <c r="O49" s="536"/>
      <c r="P49" s="536"/>
      <c r="Q49" s="537"/>
      <c r="R49" s="541" t="s">
        <v>1157</v>
      </c>
      <c r="S49" s="536"/>
      <c r="T49" s="536"/>
      <c r="U49" s="536"/>
      <c r="V49" s="536"/>
      <c r="W49" s="536"/>
      <c r="X49" s="536"/>
      <c r="Y49" s="536"/>
      <c r="Z49" s="537"/>
    </row>
    <row r="50" spans="1:26" ht="30" customHeight="1">
      <c r="A50" s="538"/>
      <c r="B50" s="539"/>
      <c r="C50" s="539"/>
      <c r="D50" s="539"/>
      <c r="E50" s="539"/>
      <c r="F50" s="539"/>
      <c r="G50" s="539"/>
      <c r="H50" s="539"/>
      <c r="I50" s="540"/>
      <c r="J50" s="538"/>
      <c r="K50" s="539"/>
      <c r="L50" s="539"/>
      <c r="M50" s="539"/>
      <c r="N50" s="539"/>
      <c r="O50" s="539"/>
      <c r="P50" s="539"/>
      <c r="Q50" s="540"/>
      <c r="R50" s="538"/>
      <c r="S50" s="539"/>
      <c r="T50" s="539"/>
      <c r="U50" s="539"/>
      <c r="V50" s="539"/>
      <c r="W50" s="539"/>
      <c r="X50" s="539"/>
      <c r="Y50" s="539"/>
      <c r="Z50" s="540"/>
    </row>
    <row r="51" spans="1:26" ht="31.8" customHeight="1">
      <c r="A51" s="542" t="s">
        <v>1191</v>
      </c>
      <c r="B51" s="543"/>
      <c r="C51" s="543"/>
      <c r="D51" s="543"/>
      <c r="E51" s="543"/>
      <c r="F51" s="543"/>
      <c r="G51" s="543"/>
      <c r="H51" s="543"/>
      <c r="I51" s="544"/>
      <c r="J51" s="542" t="s">
        <v>1159</v>
      </c>
      <c r="K51" s="543"/>
      <c r="L51" s="543"/>
      <c r="M51" s="543"/>
      <c r="N51" s="543"/>
      <c r="O51" s="543"/>
      <c r="P51" s="543"/>
      <c r="Q51" s="544"/>
      <c r="R51" s="749" t="s">
        <v>1160</v>
      </c>
      <c r="S51" s="750"/>
      <c r="T51" s="750"/>
      <c r="U51" s="750"/>
      <c r="V51" s="750"/>
      <c r="W51" s="750"/>
      <c r="X51" s="750"/>
      <c r="Y51" s="750"/>
      <c r="Z51" s="751"/>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K6"/>
    <mergeCell ref="D7:K7"/>
    <mergeCell ref="A8:Z8"/>
    <mergeCell ref="A9:Z9"/>
    <mergeCell ref="A10:Z11"/>
    <mergeCell ref="A12:Z12"/>
  </mergeCells>
  <hyperlinks>
    <hyperlink ref="U46" r:id="rId1" xr:uid="{B990970E-C75F-4640-B0D5-980F48398ED7}"/>
    <hyperlink ref="U17" r:id="rId2" xr:uid="{99CA8DAC-6C75-47B0-9F78-58A5DAC5E38D}"/>
    <hyperlink ref="U36" r:id="rId3" xr:uid="{E3B82C4D-5824-4B1F-9059-C15AA8387719}"/>
  </hyperlinks>
  <pageMargins left="0.7" right="0.7" top="0.75" bottom="0.75" header="0.3" footer="0.3"/>
  <pageSetup scale="63" orientation="portrait" horizontalDpi="4294967293" verticalDpi="0"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2CC1C-C6DE-4558-A10D-861EC86ACED1}">
  <sheetPr>
    <pageSetUpPr fitToPage="1"/>
  </sheetPr>
  <dimension ref="A1:Z53"/>
  <sheetViews>
    <sheetView workbookViewId="0">
      <selection activeCell="AC10" sqref="AC10"/>
    </sheetView>
  </sheetViews>
  <sheetFormatPr baseColWidth="10" defaultRowHeight="14.4"/>
  <cols>
    <col min="1" max="13" width="3.33203125" customWidth="1"/>
    <col min="14" max="15" width="4.33203125" customWidth="1"/>
    <col min="16" max="20" width="3.33203125" customWidth="1"/>
    <col min="21" max="25" width="3.6640625" customWidth="1"/>
    <col min="26" max="26" width="10.886718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162"/>
      <c r="D6" s="262" t="s">
        <v>1514</v>
      </c>
      <c r="E6" s="262"/>
      <c r="F6" s="262"/>
      <c r="G6" s="262"/>
      <c r="H6" s="262"/>
      <c r="I6" s="262"/>
      <c r="J6" s="262"/>
      <c r="K6" s="262"/>
      <c r="L6" s="162"/>
      <c r="M6" s="162"/>
      <c r="N6" s="162"/>
      <c r="O6" s="162"/>
      <c r="P6" s="162"/>
      <c r="Q6" s="162"/>
      <c r="R6" s="162"/>
      <c r="S6" s="162"/>
      <c r="T6" s="162"/>
      <c r="U6" s="162"/>
      <c r="V6" s="162" t="s">
        <v>1503</v>
      </c>
      <c r="W6" s="162"/>
      <c r="X6" s="162"/>
      <c r="Y6" s="162"/>
      <c r="Z6" s="243"/>
    </row>
    <row r="7" spans="1:26">
      <c r="A7" s="254" t="s">
        <v>1203</v>
      </c>
      <c r="B7" s="162"/>
      <c r="C7" s="162"/>
      <c r="D7" s="715" t="s">
        <v>1269</v>
      </c>
      <c r="E7" s="715"/>
      <c r="F7" s="715"/>
      <c r="G7" s="715"/>
      <c r="H7" s="715"/>
      <c r="I7" s="715"/>
      <c r="J7" s="715"/>
      <c r="K7" s="715"/>
      <c r="L7" s="162"/>
      <c r="M7" s="162"/>
      <c r="N7" s="162"/>
      <c r="O7" s="162"/>
      <c r="P7" s="162"/>
      <c r="Q7" s="162"/>
      <c r="R7" s="162"/>
      <c r="S7" s="162"/>
      <c r="T7" s="162"/>
      <c r="U7" s="162"/>
      <c r="V7" s="162"/>
      <c r="W7" s="162"/>
      <c r="X7" s="162"/>
      <c r="Y7" s="162"/>
      <c r="Z7" s="243"/>
    </row>
    <row r="8" spans="1:26">
      <c r="A8" s="855" t="s">
        <v>1270</v>
      </c>
      <c r="B8" s="856"/>
      <c r="C8" s="856"/>
      <c r="D8" s="856"/>
      <c r="E8" s="856"/>
      <c r="F8" s="856"/>
      <c r="G8" s="856"/>
      <c r="H8" s="856"/>
      <c r="I8" s="856"/>
      <c r="J8" s="856"/>
      <c r="K8" s="856"/>
      <c r="L8" s="856"/>
      <c r="M8" s="856"/>
      <c r="N8" s="856"/>
      <c r="O8" s="856"/>
      <c r="P8" s="856"/>
      <c r="Q8" s="856"/>
      <c r="R8" s="856"/>
      <c r="S8" s="856"/>
      <c r="T8" s="856"/>
      <c r="U8" s="856"/>
      <c r="V8" s="856"/>
      <c r="W8" s="856"/>
      <c r="X8" s="856"/>
      <c r="Y8" s="856"/>
      <c r="Z8" s="857"/>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641" t="s">
        <v>1271</v>
      </c>
      <c r="B10" s="872"/>
      <c r="C10" s="872"/>
      <c r="D10" s="872"/>
      <c r="E10" s="872"/>
      <c r="F10" s="872"/>
      <c r="G10" s="872"/>
      <c r="H10" s="872"/>
      <c r="I10" s="872"/>
      <c r="J10" s="872"/>
      <c r="K10" s="872"/>
      <c r="L10" s="872"/>
      <c r="M10" s="872"/>
      <c r="N10" s="872"/>
      <c r="O10" s="872"/>
      <c r="P10" s="872"/>
      <c r="Q10" s="872"/>
      <c r="R10" s="872"/>
      <c r="S10" s="872"/>
      <c r="T10" s="872"/>
      <c r="U10" s="872"/>
      <c r="V10" s="872"/>
      <c r="W10" s="872"/>
      <c r="X10" s="872"/>
      <c r="Y10" s="872"/>
      <c r="Z10" s="873"/>
    </row>
    <row r="11" spans="1:26" ht="67.8" customHeight="1">
      <c r="A11" s="874"/>
      <c r="B11" s="875"/>
      <c r="C11" s="875"/>
      <c r="D11" s="875"/>
      <c r="E11" s="875"/>
      <c r="F11" s="875"/>
      <c r="G11" s="875"/>
      <c r="H11" s="875"/>
      <c r="I11" s="875"/>
      <c r="J11" s="875"/>
      <c r="K11" s="875"/>
      <c r="L11" s="875"/>
      <c r="M11" s="875"/>
      <c r="N11" s="875"/>
      <c r="O11" s="875"/>
      <c r="P11" s="875"/>
      <c r="Q11" s="875"/>
      <c r="R11" s="875"/>
      <c r="S11" s="875"/>
      <c r="T11" s="875"/>
      <c r="U11" s="875"/>
      <c r="V11" s="875"/>
      <c r="W11" s="875"/>
      <c r="X11" s="875"/>
      <c r="Y11" s="875"/>
      <c r="Z11" s="876"/>
    </row>
    <row r="12" spans="1:26" ht="22.8" customHeight="1">
      <c r="A12" s="843" t="s">
        <v>1283</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641" t="s">
        <v>1284</v>
      </c>
      <c r="B13" s="872"/>
      <c r="C13" s="872"/>
      <c r="D13" s="872"/>
      <c r="E13" s="872"/>
      <c r="F13" s="872"/>
      <c r="G13" s="872"/>
      <c r="H13" s="872"/>
      <c r="I13" s="872"/>
      <c r="J13" s="872"/>
      <c r="K13" s="872"/>
      <c r="L13" s="872"/>
      <c r="M13" s="872"/>
      <c r="N13" s="872"/>
      <c r="O13" s="872"/>
      <c r="P13" s="872"/>
      <c r="Q13" s="872"/>
      <c r="R13" s="872"/>
      <c r="S13" s="872"/>
      <c r="T13" s="872"/>
      <c r="U13" s="872"/>
      <c r="V13" s="872"/>
      <c r="W13" s="872"/>
      <c r="X13" s="872"/>
      <c r="Y13" s="872"/>
      <c r="Z13" s="873"/>
    </row>
    <row r="14" spans="1:26" ht="88.8" customHeight="1">
      <c r="A14" s="874"/>
      <c r="B14" s="875"/>
      <c r="C14" s="875"/>
      <c r="D14" s="875"/>
      <c r="E14" s="875"/>
      <c r="F14" s="875"/>
      <c r="G14" s="875"/>
      <c r="H14" s="875"/>
      <c r="I14" s="875"/>
      <c r="J14" s="875"/>
      <c r="K14" s="875"/>
      <c r="L14" s="875"/>
      <c r="M14" s="875"/>
      <c r="N14" s="875"/>
      <c r="O14" s="875"/>
      <c r="P14" s="875"/>
      <c r="Q14" s="875"/>
      <c r="R14" s="875"/>
      <c r="S14" s="875"/>
      <c r="T14" s="875"/>
      <c r="U14" s="875"/>
      <c r="V14" s="875"/>
      <c r="W14" s="875"/>
      <c r="X14" s="875"/>
      <c r="Y14" s="875"/>
      <c r="Z14" s="876"/>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1285</v>
      </c>
      <c r="B17" s="831"/>
      <c r="C17" s="547" t="s">
        <v>1286</v>
      </c>
      <c r="D17" s="571"/>
      <c r="E17" s="571"/>
      <c r="F17" s="571"/>
      <c r="G17" s="571"/>
      <c r="H17" s="571"/>
      <c r="I17" s="571"/>
      <c r="J17" s="571"/>
      <c r="K17" s="571"/>
      <c r="L17" s="571"/>
      <c r="M17" s="571"/>
      <c r="N17" s="571"/>
      <c r="O17" s="571"/>
      <c r="P17" s="571"/>
      <c r="Q17" s="571"/>
      <c r="R17" s="571"/>
      <c r="S17" s="571"/>
      <c r="T17" s="572"/>
      <c r="U17" s="754" t="s">
        <v>1091</v>
      </c>
      <c r="V17" s="623"/>
      <c r="W17" s="623"/>
      <c r="X17" s="623"/>
      <c r="Y17" s="623"/>
      <c r="Z17" s="624"/>
    </row>
    <row r="18" spans="1:26" ht="33" customHeight="1">
      <c r="A18" s="832"/>
      <c r="B18" s="833"/>
      <c r="C18" s="573"/>
      <c r="D18" s="574"/>
      <c r="E18" s="574"/>
      <c r="F18" s="574"/>
      <c r="G18" s="574"/>
      <c r="H18" s="574"/>
      <c r="I18" s="574"/>
      <c r="J18" s="574"/>
      <c r="K18" s="574"/>
      <c r="L18" s="574"/>
      <c r="M18" s="574"/>
      <c r="N18" s="574"/>
      <c r="O18" s="574"/>
      <c r="P18" s="574"/>
      <c r="Q18" s="574"/>
      <c r="R18" s="574"/>
      <c r="S18" s="574"/>
      <c r="T18" s="575"/>
      <c r="U18" s="625"/>
      <c r="V18" s="626"/>
      <c r="W18" s="626"/>
      <c r="X18" s="626"/>
      <c r="Y18" s="626"/>
      <c r="Z18" s="627"/>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63" t="s">
        <v>909</v>
      </c>
      <c r="V19" s="864"/>
      <c r="W19" s="864"/>
      <c r="X19" s="864"/>
      <c r="Y19" s="864"/>
      <c r="Z19" s="865"/>
    </row>
    <row r="20" spans="1:26">
      <c r="A20" s="547" t="s">
        <v>1287</v>
      </c>
      <c r="B20" s="571"/>
      <c r="C20" s="571"/>
      <c r="D20" s="571"/>
      <c r="E20" s="571"/>
      <c r="F20" s="571"/>
      <c r="G20" s="571"/>
      <c r="H20" s="571"/>
      <c r="I20" s="571"/>
      <c r="J20" s="571"/>
      <c r="K20" s="571"/>
      <c r="L20" s="571"/>
      <c r="M20" s="571"/>
      <c r="N20" s="571"/>
      <c r="O20" s="572"/>
      <c r="P20" s="789" t="s">
        <v>1288</v>
      </c>
      <c r="Q20" s="790"/>
      <c r="R20" s="790"/>
      <c r="S20" s="790"/>
      <c r="T20" s="791"/>
      <c r="U20" s="789" t="s">
        <v>1135</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1289</v>
      </c>
      <c r="B23" s="571"/>
      <c r="C23" s="571"/>
      <c r="D23" s="571"/>
      <c r="E23" s="571"/>
      <c r="F23" s="571"/>
      <c r="G23" s="571"/>
      <c r="H23" s="571"/>
      <c r="I23" s="571"/>
      <c r="J23" s="571"/>
      <c r="K23" s="571"/>
      <c r="L23" s="571"/>
      <c r="M23" s="571"/>
      <c r="N23" s="571"/>
      <c r="O23" s="571"/>
      <c r="P23" s="571"/>
      <c r="Q23" s="571"/>
      <c r="R23" s="571"/>
      <c r="S23" s="571"/>
      <c r="T23" s="572"/>
      <c r="U23" s="685" t="s">
        <v>1175</v>
      </c>
      <c r="V23" s="700"/>
      <c r="W23" s="700"/>
      <c r="X23" s="700"/>
      <c r="Y23" s="700"/>
      <c r="Z23" s="701"/>
    </row>
    <row r="24" spans="1:26">
      <c r="A24" s="573"/>
      <c r="B24" s="574"/>
      <c r="C24" s="574"/>
      <c r="D24" s="574"/>
      <c r="E24" s="574"/>
      <c r="F24" s="574"/>
      <c r="G24" s="574"/>
      <c r="H24" s="574"/>
      <c r="I24" s="574"/>
      <c r="J24" s="574"/>
      <c r="K24" s="574"/>
      <c r="L24" s="574"/>
      <c r="M24" s="574"/>
      <c r="N24" s="574"/>
      <c r="O24" s="574"/>
      <c r="P24" s="574"/>
      <c r="Q24" s="574"/>
      <c r="R24" s="574"/>
      <c r="S24" s="574"/>
      <c r="T24" s="575"/>
      <c r="U24" s="673"/>
      <c r="V24" s="674"/>
      <c r="W24" s="674"/>
      <c r="X24" s="674"/>
      <c r="Y24" s="674"/>
      <c r="Z24" s="675"/>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1139</v>
      </c>
      <c r="B29" s="808"/>
      <c r="C29" s="808"/>
      <c r="D29" s="808"/>
      <c r="E29" s="808"/>
      <c r="F29" s="808"/>
      <c r="G29" s="808"/>
      <c r="H29" s="808"/>
      <c r="I29" s="809"/>
      <c r="J29" s="807">
        <v>2024</v>
      </c>
      <c r="K29" s="808"/>
      <c r="L29" s="808"/>
      <c r="M29" s="809"/>
      <c r="N29" s="807" t="s">
        <v>1199</v>
      </c>
      <c r="O29" s="808"/>
      <c r="P29" s="808"/>
      <c r="Q29" s="808"/>
      <c r="R29" s="808"/>
      <c r="S29" s="808"/>
      <c r="T29" s="809"/>
      <c r="U29" s="810" t="s">
        <v>1290</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1208</v>
      </c>
      <c r="B32" s="584"/>
      <c r="C32" s="585"/>
      <c r="D32" s="565" t="s">
        <v>1209</v>
      </c>
      <c r="E32" s="584"/>
      <c r="F32" s="585"/>
      <c r="G32" s="565" t="s">
        <v>1210</v>
      </c>
      <c r="H32" s="584"/>
      <c r="I32" s="585"/>
      <c r="J32" s="565">
        <v>2025</v>
      </c>
      <c r="K32" s="584"/>
      <c r="L32" s="584"/>
      <c r="M32" s="585"/>
      <c r="N32" s="789" t="s">
        <v>1199</v>
      </c>
      <c r="O32" s="790"/>
      <c r="P32" s="790"/>
      <c r="Q32" s="790"/>
      <c r="R32" s="790"/>
      <c r="S32" s="790"/>
      <c r="T32" s="791"/>
      <c r="U32" s="792" t="s">
        <v>1198</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692" t="s">
        <v>1289</v>
      </c>
      <c r="B36" s="693"/>
      <c r="C36" s="693"/>
      <c r="D36" s="693"/>
      <c r="E36" s="693"/>
      <c r="F36" s="693"/>
      <c r="G36" s="693"/>
      <c r="H36" s="693"/>
      <c r="I36" s="693"/>
      <c r="J36" s="693"/>
      <c r="K36" s="693"/>
      <c r="L36" s="693"/>
      <c r="M36" s="694"/>
      <c r="N36" s="495" t="s">
        <v>1175</v>
      </c>
      <c r="O36" s="512"/>
      <c r="P36" s="512"/>
      <c r="Q36" s="512"/>
      <c r="R36" s="512"/>
      <c r="S36" s="512"/>
      <c r="T36" s="513"/>
      <c r="U36" s="877" t="s">
        <v>1091</v>
      </c>
      <c r="V36" s="878"/>
      <c r="W36" s="878"/>
      <c r="X36" s="878"/>
      <c r="Y36" s="878"/>
      <c r="Z36" s="879"/>
    </row>
    <row r="37" spans="1:26" ht="27" customHeight="1">
      <c r="A37" s="695"/>
      <c r="B37" s="696"/>
      <c r="C37" s="696"/>
      <c r="D37" s="696"/>
      <c r="E37" s="696"/>
      <c r="F37" s="696"/>
      <c r="G37" s="696"/>
      <c r="H37" s="696"/>
      <c r="I37" s="696"/>
      <c r="J37" s="696"/>
      <c r="K37" s="696"/>
      <c r="L37" s="696"/>
      <c r="M37" s="697"/>
      <c r="N37" s="514"/>
      <c r="O37" s="515"/>
      <c r="P37" s="515"/>
      <c r="Q37" s="515"/>
      <c r="R37" s="515"/>
      <c r="S37" s="515"/>
      <c r="T37" s="516"/>
      <c r="U37" s="880"/>
      <c r="V37" s="881"/>
      <c r="W37" s="881"/>
      <c r="X37" s="881"/>
      <c r="Y37" s="881"/>
      <c r="Z37" s="882"/>
    </row>
    <row r="38" spans="1:26">
      <c r="A38" s="509" t="s">
        <v>948</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631" t="s">
        <v>1287</v>
      </c>
      <c r="B39" s="632"/>
      <c r="C39" s="632"/>
      <c r="D39" s="632"/>
      <c r="E39" s="632"/>
      <c r="F39" s="632"/>
      <c r="G39" s="632"/>
      <c r="H39" s="632"/>
      <c r="I39" s="632"/>
      <c r="J39" s="632"/>
      <c r="K39" s="632"/>
      <c r="L39" s="632"/>
      <c r="M39" s="632"/>
      <c r="N39" s="632"/>
      <c r="O39" s="632"/>
      <c r="P39" s="632"/>
      <c r="Q39" s="632"/>
      <c r="R39" s="632"/>
      <c r="S39" s="632"/>
      <c r="T39" s="632"/>
      <c r="U39" s="632"/>
      <c r="V39" s="632"/>
      <c r="W39" s="632"/>
      <c r="X39" s="632"/>
      <c r="Y39" s="632"/>
      <c r="Z39" s="633"/>
    </row>
    <row r="40" spans="1:26">
      <c r="A40" s="634"/>
      <c r="B40" s="635"/>
      <c r="C40" s="635"/>
      <c r="D40" s="635"/>
      <c r="E40" s="635"/>
      <c r="F40" s="635"/>
      <c r="G40" s="635"/>
      <c r="H40" s="635"/>
      <c r="I40" s="635"/>
      <c r="J40" s="635"/>
      <c r="K40" s="635"/>
      <c r="L40" s="635"/>
      <c r="M40" s="635"/>
      <c r="N40" s="635"/>
      <c r="O40" s="635"/>
      <c r="P40" s="635"/>
      <c r="Q40" s="635"/>
      <c r="R40" s="635"/>
      <c r="S40" s="635"/>
      <c r="T40" s="635"/>
      <c r="U40" s="635"/>
      <c r="V40" s="635"/>
      <c r="W40" s="635"/>
      <c r="X40" s="635"/>
      <c r="Y40" s="635"/>
      <c r="Z40" s="636"/>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1279</v>
      </c>
      <c r="B43" s="778"/>
      <c r="C43" s="778"/>
      <c r="D43" s="778"/>
      <c r="E43" s="778"/>
      <c r="F43" s="778"/>
      <c r="G43" s="778"/>
      <c r="H43" s="778"/>
      <c r="I43" s="778"/>
      <c r="J43" s="778"/>
      <c r="K43" s="778"/>
      <c r="L43" s="778"/>
      <c r="M43" s="779"/>
      <c r="N43" s="547" t="s">
        <v>1146</v>
      </c>
      <c r="O43" s="571"/>
      <c r="P43" s="571"/>
      <c r="Q43" s="571"/>
      <c r="R43" s="571"/>
      <c r="S43" s="571"/>
      <c r="T43" s="572"/>
      <c r="U43" s="547" t="s">
        <v>1280</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1281</v>
      </c>
      <c r="B46" s="571"/>
      <c r="C46" s="571"/>
      <c r="D46" s="571"/>
      <c r="E46" s="571"/>
      <c r="F46" s="571"/>
      <c r="G46" s="571"/>
      <c r="H46" s="571"/>
      <c r="I46" s="571"/>
      <c r="J46" s="571"/>
      <c r="K46" s="571"/>
      <c r="L46" s="571"/>
      <c r="M46" s="572"/>
      <c r="N46" s="565" t="s">
        <v>1282</v>
      </c>
      <c r="O46" s="584"/>
      <c r="P46" s="584"/>
      <c r="Q46" s="584"/>
      <c r="R46" s="584"/>
      <c r="S46" s="584"/>
      <c r="T46" s="585"/>
      <c r="U46" s="866" t="s">
        <v>1152</v>
      </c>
      <c r="V46" s="867"/>
      <c r="W46" s="867"/>
      <c r="X46" s="867"/>
      <c r="Y46" s="867"/>
      <c r="Z46" s="868"/>
    </row>
    <row r="47" spans="1:26">
      <c r="A47" s="573"/>
      <c r="B47" s="574"/>
      <c r="C47" s="574"/>
      <c r="D47" s="574"/>
      <c r="E47" s="574"/>
      <c r="F47" s="574"/>
      <c r="G47" s="574"/>
      <c r="H47" s="574"/>
      <c r="I47" s="574"/>
      <c r="J47" s="574"/>
      <c r="K47" s="574"/>
      <c r="L47" s="574"/>
      <c r="M47" s="575"/>
      <c r="N47" s="586"/>
      <c r="O47" s="587"/>
      <c r="P47" s="587"/>
      <c r="Q47" s="587"/>
      <c r="R47" s="587"/>
      <c r="S47" s="587"/>
      <c r="T47" s="588"/>
      <c r="U47" s="869"/>
      <c r="V47" s="870"/>
      <c r="W47" s="870"/>
      <c r="X47" s="870"/>
      <c r="Y47" s="870"/>
      <c r="Z47" s="871"/>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541" t="s">
        <v>1179</v>
      </c>
      <c r="B49" s="536"/>
      <c r="C49" s="536"/>
      <c r="D49" s="536"/>
      <c r="E49" s="536"/>
      <c r="F49" s="536"/>
      <c r="G49" s="536"/>
      <c r="H49" s="536"/>
      <c r="I49" s="537"/>
      <c r="J49" s="541" t="s">
        <v>1156</v>
      </c>
      <c r="K49" s="536"/>
      <c r="L49" s="536"/>
      <c r="M49" s="536"/>
      <c r="N49" s="536"/>
      <c r="O49" s="536"/>
      <c r="P49" s="536"/>
      <c r="Q49" s="537"/>
      <c r="R49" s="541" t="s">
        <v>1157</v>
      </c>
      <c r="S49" s="536"/>
      <c r="T49" s="536"/>
      <c r="U49" s="536"/>
      <c r="V49" s="536"/>
      <c r="W49" s="536"/>
      <c r="X49" s="536"/>
      <c r="Y49" s="536"/>
      <c r="Z49" s="537"/>
    </row>
    <row r="50" spans="1:26" ht="40.200000000000003" customHeight="1">
      <c r="A50" s="538"/>
      <c r="B50" s="539"/>
      <c r="C50" s="539"/>
      <c r="D50" s="539"/>
      <c r="E50" s="539"/>
      <c r="F50" s="539"/>
      <c r="G50" s="539"/>
      <c r="H50" s="539"/>
      <c r="I50" s="540"/>
      <c r="J50" s="538"/>
      <c r="K50" s="539"/>
      <c r="L50" s="539"/>
      <c r="M50" s="539"/>
      <c r="N50" s="539"/>
      <c r="O50" s="539"/>
      <c r="P50" s="539"/>
      <c r="Q50" s="540"/>
      <c r="R50" s="538"/>
      <c r="S50" s="539"/>
      <c r="T50" s="539"/>
      <c r="U50" s="539"/>
      <c r="V50" s="539"/>
      <c r="W50" s="539"/>
      <c r="X50" s="539"/>
      <c r="Y50" s="539"/>
      <c r="Z50" s="540"/>
    </row>
    <row r="51" spans="1:26" ht="43.2" customHeight="1">
      <c r="A51" s="542" t="s">
        <v>1191</v>
      </c>
      <c r="B51" s="543"/>
      <c r="C51" s="543"/>
      <c r="D51" s="543"/>
      <c r="E51" s="543"/>
      <c r="F51" s="543"/>
      <c r="G51" s="543"/>
      <c r="H51" s="543"/>
      <c r="I51" s="544"/>
      <c r="J51" s="542" t="s">
        <v>1159</v>
      </c>
      <c r="K51" s="543"/>
      <c r="L51" s="543"/>
      <c r="M51" s="543"/>
      <c r="N51" s="543"/>
      <c r="O51" s="543"/>
      <c r="P51" s="543"/>
      <c r="Q51" s="544"/>
      <c r="R51" s="749" t="s">
        <v>1160</v>
      </c>
      <c r="S51" s="750"/>
      <c r="T51" s="750"/>
      <c r="U51" s="750"/>
      <c r="V51" s="750"/>
      <c r="W51" s="750"/>
      <c r="X51" s="750"/>
      <c r="Y51" s="750"/>
      <c r="Z51" s="751"/>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89">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D7:K7"/>
    <mergeCell ref="A8:Z8"/>
    <mergeCell ref="A9:Z9"/>
    <mergeCell ref="A10:Z11"/>
    <mergeCell ref="A12:Z12"/>
    <mergeCell ref="A13:Z14"/>
  </mergeCells>
  <hyperlinks>
    <hyperlink ref="U46" r:id="rId1" xr:uid="{82E2049D-AC44-4395-89AE-57926D5AEA14}"/>
    <hyperlink ref="U17" r:id="rId2" xr:uid="{D2529450-ED7F-493C-BEA0-B832B04CCE61}"/>
    <hyperlink ref="U36" r:id="rId3" xr:uid="{374452D1-9A91-4213-AA50-695FB28F58CA}"/>
  </hyperlinks>
  <pageMargins left="0.7" right="0.7" top="0.75" bottom="0.75" header="0.3" footer="0.3"/>
  <pageSetup scale="68" orientation="portrait" horizontalDpi="4294967293" verticalDpi="0" r:id="rId4"/>
  <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12D28-E4DD-4D26-B9A9-4ADA4A6300C8}">
  <sheetPr>
    <pageSetUpPr fitToPage="1"/>
  </sheetPr>
  <dimension ref="A1:Z53"/>
  <sheetViews>
    <sheetView workbookViewId="0">
      <selection activeCell="D6" sqref="D6:K6"/>
    </sheetView>
  </sheetViews>
  <sheetFormatPr baseColWidth="10" defaultRowHeight="14.4"/>
  <cols>
    <col min="1" max="13" width="3.33203125" customWidth="1"/>
    <col min="14" max="15" width="4.33203125" customWidth="1"/>
    <col min="16" max="20" width="3.33203125" customWidth="1"/>
    <col min="21" max="25" width="3.6640625" customWidth="1"/>
    <col min="26" max="26" width="15.664062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162"/>
      <c r="D6" s="715" t="s">
        <v>1514</v>
      </c>
      <c r="E6" s="715"/>
      <c r="F6" s="715"/>
      <c r="G6" s="715"/>
      <c r="H6" s="715"/>
      <c r="I6" s="715"/>
      <c r="J6" s="715"/>
      <c r="K6" s="715"/>
      <c r="L6" s="162"/>
      <c r="M6" s="162"/>
      <c r="N6" s="162"/>
      <c r="O6" s="162"/>
      <c r="P6" s="162"/>
      <c r="Q6" s="162"/>
      <c r="R6" s="162"/>
      <c r="S6" s="162"/>
      <c r="T6" s="162"/>
      <c r="U6" s="162"/>
      <c r="V6" s="162" t="s">
        <v>1503</v>
      </c>
      <c r="W6" s="162"/>
      <c r="X6" s="162"/>
      <c r="Y6" s="162"/>
      <c r="Z6" s="243"/>
    </row>
    <row r="7" spans="1:26">
      <c r="A7" s="254" t="s">
        <v>1203</v>
      </c>
      <c r="B7" s="162"/>
      <c r="C7" s="162"/>
      <c r="D7" s="715" t="s">
        <v>1269</v>
      </c>
      <c r="E7" s="715"/>
      <c r="F7" s="715"/>
      <c r="G7" s="715"/>
      <c r="H7" s="715"/>
      <c r="I7" s="715"/>
      <c r="J7" s="715"/>
      <c r="K7" s="715"/>
      <c r="L7" s="162"/>
      <c r="M7" s="162"/>
      <c r="N7" s="162"/>
      <c r="O7" s="162"/>
      <c r="P7" s="162"/>
      <c r="Q7" s="162"/>
      <c r="R7" s="162"/>
      <c r="S7" s="162"/>
      <c r="T7" s="162"/>
      <c r="U7" s="162"/>
      <c r="V7" s="162"/>
      <c r="W7" s="162"/>
      <c r="X7" s="162"/>
      <c r="Y7" s="162"/>
      <c r="Z7" s="243"/>
    </row>
    <row r="8" spans="1:26">
      <c r="A8" s="855" t="s">
        <v>1270</v>
      </c>
      <c r="B8" s="841"/>
      <c r="C8" s="841"/>
      <c r="D8" s="841"/>
      <c r="E8" s="841"/>
      <c r="F8" s="841"/>
      <c r="G8" s="841"/>
      <c r="H8" s="841"/>
      <c r="I8" s="841"/>
      <c r="J8" s="841"/>
      <c r="K8" s="841"/>
      <c r="L8" s="841"/>
      <c r="M8" s="841"/>
      <c r="N8" s="841"/>
      <c r="O8" s="841"/>
      <c r="P8" s="841"/>
      <c r="Q8" s="841"/>
      <c r="R8" s="841"/>
      <c r="S8" s="841"/>
      <c r="T8" s="841"/>
      <c r="U8" s="841"/>
      <c r="V8" s="841"/>
      <c r="W8" s="841"/>
      <c r="X8" s="841"/>
      <c r="Y8" s="841"/>
      <c r="Z8" s="842"/>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89" t="s">
        <v>1271</v>
      </c>
      <c r="B10" s="889"/>
      <c r="C10" s="889"/>
      <c r="D10" s="889"/>
      <c r="E10" s="889"/>
      <c r="F10" s="889"/>
      <c r="G10" s="889"/>
      <c r="H10" s="889"/>
      <c r="I10" s="889"/>
      <c r="J10" s="889"/>
      <c r="K10" s="889"/>
      <c r="L10" s="889"/>
      <c r="M10" s="889"/>
      <c r="N10" s="889"/>
      <c r="O10" s="889"/>
      <c r="P10" s="889"/>
      <c r="Q10" s="889"/>
      <c r="R10" s="889"/>
      <c r="S10" s="889"/>
      <c r="T10" s="889"/>
      <c r="U10" s="889"/>
      <c r="V10" s="889"/>
      <c r="W10" s="889"/>
      <c r="X10" s="889"/>
      <c r="Y10" s="889"/>
      <c r="Z10" s="889"/>
    </row>
    <row r="11" spans="1:26" ht="77.400000000000006" customHeight="1">
      <c r="A11" s="889"/>
      <c r="B11" s="889"/>
      <c r="C11" s="889"/>
      <c r="D11" s="889"/>
      <c r="E11" s="889"/>
      <c r="F11" s="889"/>
      <c r="G11" s="889"/>
      <c r="H11" s="889"/>
      <c r="I11" s="889"/>
      <c r="J11" s="889"/>
      <c r="K11" s="889"/>
      <c r="L11" s="889"/>
      <c r="M11" s="889"/>
      <c r="N11" s="889"/>
      <c r="O11" s="889"/>
      <c r="P11" s="889"/>
      <c r="Q11" s="889"/>
      <c r="R11" s="889"/>
      <c r="S11" s="889"/>
      <c r="T11" s="889"/>
      <c r="U11" s="889"/>
      <c r="V11" s="889"/>
      <c r="W11" s="889"/>
      <c r="X11" s="889"/>
      <c r="Y11" s="889"/>
      <c r="Z11" s="889"/>
    </row>
    <row r="12" spans="1:26">
      <c r="A12" s="753" t="s">
        <v>1292</v>
      </c>
      <c r="B12" s="753"/>
      <c r="C12" s="753"/>
      <c r="D12" s="753"/>
      <c r="E12" s="753"/>
      <c r="F12" s="753"/>
      <c r="G12" s="753"/>
      <c r="H12" s="753"/>
      <c r="I12" s="753"/>
      <c r="J12" s="753"/>
      <c r="K12" s="753"/>
      <c r="L12" s="753"/>
      <c r="M12" s="753"/>
      <c r="N12" s="753"/>
      <c r="O12" s="753"/>
      <c r="P12" s="753"/>
      <c r="Q12" s="753"/>
      <c r="R12" s="753"/>
      <c r="S12" s="753"/>
      <c r="T12" s="753"/>
      <c r="U12" s="753"/>
      <c r="V12" s="753"/>
      <c r="W12" s="753"/>
      <c r="X12" s="753"/>
      <c r="Y12" s="753"/>
      <c r="Z12" s="753"/>
    </row>
    <row r="13" spans="1:26">
      <c r="A13" s="883" t="s">
        <v>1293</v>
      </c>
      <c r="B13" s="884"/>
      <c r="C13" s="884"/>
      <c r="D13" s="884"/>
      <c r="E13" s="884"/>
      <c r="F13" s="884"/>
      <c r="G13" s="884"/>
      <c r="H13" s="884"/>
      <c r="I13" s="884"/>
      <c r="J13" s="884"/>
      <c r="K13" s="884"/>
      <c r="L13" s="884"/>
      <c r="M13" s="884"/>
      <c r="N13" s="884"/>
      <c r="O13" s="884"/>
      <c r="P13" s="884"/>
      <c r="Q13" s="884"/>
      <c r="R13" s="884"/>
      <c r="S13" s="884"/>
      <c r="T13" s="884"/>
      <c r="U13" s="884"/>
      <c r="V13" s="884"/>
      <c r="W13" s="884"/>
      <c r="X13" s="884"/>
      <c r="Y13" s="884"/>
      <c r="Z13" s="885"/>
    </row>
    <row r="14" spans="1:26" ht="72.599999999999994" customHeight="1">
      <c r="A14" s="886"/>
      <c r="B14" s="887"/>
      <c r="C14" s="887"/>
      <c r="D14" s="887"/>
      <c r="E14" s="887"/>
      <c r="F14" s="887"/>
      <c r="G14" s="887"/>
      <c r="H14" s="887"/>
      <c r="I14" s="887"/>
      <c r="J14" s="887"/>
      <c r="K14" s="887"/>
      <c r="L14" s="887"/>
      <c r="M14" s="887"/>
      <c r="N14" s="887"/>
      <c r="O14" s="887"/>
      <c r="P14" s="887"/>
      <c r="Q14" s="887"/>
      <c r="R14" s="887"/>
      <c r="S14" s="887"/>
      <c r="T14" s="887"/>
      <c r="U14" s="887"/>
      <c r="V14" s="887"/>
      <c r="W14" s="887"/>
      <c r="X14" s="887"/>
      <c r="Y14" s="887"/>
      <c r="Z14" s="888"/>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890" t="s">
        <v>1294</v>
      </c>
      <c r="B17" s="891"/>
      <c r="C17" s="562" t="s">
        <v>1295</v>
      </c>
      <c r="D17" s="563"/>
      <c r="E17" s="563"/>
      <c r="F17" s="563"/>
      <c r="G17" s="563"/>
      <c r="H17" s="563"/>
      <c r="I17" s="563"/>
      <c r="J17" s="563"/>
      <c r="K17" s="563"/>
      <c r="L17" s="563"/>
      <c r="M17" s="563"/>
      <c r="N17" s="563"/>
      <c r="O17" s="563"/>
      <c r="P17" s="563"/>
      <c r="Q17" s="563"/>
      <c r="R17" s="563"/>
      <c r="S17" s="563"/>
      <c r="T17" s="563"/>
      <c r="U17" s="892" t="s">
        <v>1091</v>
      </c>
      <c r="V17" s="665"/>
      <c r="W17" s="665"/>
      <c r="X17" s="665"/>
      <c r="Y17" s="665"/>
      <c r="Z17" s="665"/>
    </row>
    <row r="18" spans="1:26" ht="39" customHeight="1">
      <c r="A18" s="891"/>
      <c r="B18" s="891"/>
      <c r="C18" s="563"/>
      <c r="D18" s="563"/>
      <c r="E18" s="563"/>
      <c r="F18" s="563"/>
      <c r="G18" s="563"/>
      <c r="H18" s="563"/>
      <c r="I18" s="563"/>
      <c r="J18" s="563"/>
      <c r="K18" s="563"/>
      <c r="L18" s="563"/>
      <c r="M18" s="563"/>
      <c r="N18" s="563"/>
      <c r="O18" s="563"/>
      <c r="P18" s="563"/>
      <c r="Q18" s="563"/>
      <c r="R18" s="563"/>
      <c r="S18" s="563"/>
      <c r="T18" s="563"/>
      <c r="U18" s="665"/>
      <c r="V18" s="665"/>
      <c r="W18" s="665"/>
      <c r="X18" s="665"/>
      <c r="Y18" s="665"/>
      <c r="Z18" s="665"/>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547" t="s">
        <v>1296</v>
      </c>
      <c r="B20" s="571"/>
      <c r="C20" s="571"/>
      <c r="D20" s="571"/>
      <c r="E20" s="571"/>
      <c r="F20" s="571"/>
      <c r="G20" s="571"/>
      <c r="H20" s="571"/>
      <c r="I20" s="571"/>
      <c r="J20" s="571"/>
      <c r="K20" s="571"/>
      <c r="L20" s="571"/>
      <c r="M20" s="571"/>
      <c r="N20" s="571"/>
      <c r="O20" s="572"/>
      <c r="P20" s="582" t="s">
        <v>1297</v>
      </c>
      <c r="Q20" s="579"/>
      <c r="R20" s="579"/>
      <c r="S20" s="579"/>
      <c r="T20" s="579"/>
      <c r="U20" s="582" t="s">
        <v>1135</v>
      </c>
      <c r="V20" s="579"/>
      <c r="W20" s="579"/>
      <c r="X20" s="579"/>
      <c r="Y20" s="579"/>
      <c r="Z20" s="579"/>
    </row>
    <row r="21" spans="1:26">
      <c r="A21" s="573"/>
      <c r="B21" s="574"/>
      <c r="C21" s="574"/>
      <c r="D21" s="574"/>
      <c r="E21" s="574"/>
      <c r="F21" s="574"/>
      <c r="G21" s="574"/>
      <c r="H21" s="574"/>
      <c r="I21" s="574"/>
      <c r="J21" s="574"/>
      <c r="K21" s="574"/>
      <c r="L21" s="574"/>
      <c r="M21" s="574"/>
      <c r="N21" s="574"/>
      <c r="O21" s="575"/>
      <c r="P21" s="579"/>
      <c r="Q21" s="579"/>
      <c r="R21" s="579"/>
      <c r="S21" s="579"/>
      <c r="T21" s="579"/>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1298</v>
      </c>
      <c r="B23" s="571"/>
      <c r="C23" s="571"/>
      <c r="D23" s="571"/>
      <c r="E23" s="571"/>
      <c r="F23" s="571"/>
      <c r="G23" s="571"/>
      <c r="H23" s="571"/>
      <c r="I23" s="571"/>
      <c r="J23" s="571"/>
      <c r="K23" s="571"/>
      <c r="L23" s="571"/>
      <c r="M23" s="571"/>
      <c r="N23" s="571"/>
      <c r="O23" s="571"/>
      <c r="P23" s="571"/>
      <c r="Q23" s="571"/>
      <c r="R23" s="571"/>
      <c r="S23" s="571"/>
      <c r="T23" s="572"/>
      <c r="U23" s="728" t="s">
        <v>1137</v>
      </c>
      <c r="V23" s="893"/>
      <c r="W23" s="893"/>
      <c r="X23" s="893"/>
      <c r="Y23" s="893"/>
      <c r="Z23" s="894"/>
    </row>
    <row r="24" spans="1:26">
      <c r="A24" s="573"/>
      <c r="B24" s="574"/>
      <c r="C24" s="574"/>
      <c r="D24" s="574"/>
      <c r="E24" s="574"/>
      <c r="F24" s="574"/>
      <c r="G24" s="574"/>
      <c r="H24" s="574"/>
      <c r="I24" s="574"/>
      <c r="J24" s="574"/>
      <c r="K24" s="574"/>
      <c r="L24" s="574"/>
      <c r="M24" s="574"/>
      <c r="N24" s="574"/>
      <c r="O24" s="574"/>
      <c r="P24" s="574"/>
      <c r="Q24" s="574"/>
      <c r="R24" s="574"/>
      <c r="S24" s="574"/>
      <c r="T24" s="575"/>
      <c r="U24" s="895"/>
      <c r="V24" s="896"/>
      <c r="W24" s="896"/>
      <c r="X24" s="896"/>
      <c r="Y24" s="896"/>
      <c r="Z24" s="897"/>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c r="A29" s="508" t="s">
        <v>1139</v>
      </c>
      <c r="B29" s="486"/>
      <c r="C29" s="486"/>
      <c r="D29" s="486"/>
      <c r="E29" s="486"/>
      <c r="F29" s="486"/>
      <c r="G29" s="486"/>
      <c r="H29" s="486"/>
      <c r="I29" s="486"/>
      <c r="J29" s="508">
        <v>2024</v>
      </c>
      <c r="K29" s="486"/>
      <c r="L29" s="486"/>
      <c r="M29" s="486"/>
      <c r="N29" s="508" t="s">
        <v>1199</v>
      </c>
      <c r="O29" s="486"/>
      <c r="P29" s="486"/>
      <c r="Q29" s="486"/>
      <c r="R29" s="486"/>
      <c r="S29" s="486"/>
      <c r="T29" s="486"/>
      <c r="U29" s="583" t="s">
        <v>1301</v>
      </c>
      <c r="V29" s="486"/>
      <c r="W29" s="486"/>
      <c r="X29" s="486"/>
      <c r="Y29" s="486"/>
      <c r="Z29" s="486"/>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1208</v>
      </c>
      <c r="B32" s="554"/>
      <c r="C32" s="554"/>
      <c r="D32" s="553" t="s">
        <v>1209</v>
      </c>
      <c r="E32" s="554"/>
      <c r="F32" s="554"/>
      <c r="G32" s="553" t="s">
        <v>1210</v>
      </c>
      <c r="H32" s="554"/>
      <c r="I32" s="554"/>
      <c r="J32" s="553">
        <v>2025</v>
      </c>
      <c r="K32" s="554"/>
      <c r="L32" s="554"/>
      <c r="M32" s="554"/>
      <c r="N32" s="582" t="s">
        <v>1199</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54"/>
      <c r="K33" s="554"/>
      <c r="L33" s="554"/>
      <c r="M33" s="554"/>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564" t="s">
        <v>1144</v>
      </c>
      <c r="V35" s="564"/>
      <c r="W35" s="564"/>
      <c r="X35" s="564"/>
      <c r="Y35" s="564"/>
      <c r="Z35" s="564"/>
    </row>
    <row r="36" spans="1:26">
      <c r="A36" s="692" t="s">
        <v>1298</v>
      </c>
      <c r="B36" s="693"/>
      <c r="C36" s="693"/>
      <c r="D36" s="693"/>
      <c r="E36" s="693"/>
      <c r="F36" s="693"/>
      <c r="G36" s="693"/>
      <c r="H36" s="693"/>
      <c r="I36" s="693"/>
      <c r="J36" s="693"/>
      <c r="K36" s="693"/>
      <c r="L36" s="693"/>
      <c r="M36" s="694"/>
      <c r="N36" s="692" t="s">
        <v>1137</v>
      </c>
      <c r="O36" s="693"/>
      <c r="P36" s="693"/>
      <c r="Q36" s="693"/>
      <c r="R36" s="693"/>
      <c r="S36" s="693"/>
      <c r="T36" s="694"/>
      <c r="U36" s="637" t="s">
        <v>1091</v>
      </c>
      <c r="V36" s="577"/>
      <c r="W36" s="577"/>
      <c r="X36" s="577"/>
      <c r="Y36" s="577"/>
      <c r="Z36" s="577"/>
    </row>
    <row r="37" spans="1:26" ht="22.8" customHeight="1">
      <c r="A37" s="695"/>
      <c r="B37" s="696"/>
      <c r="C37" s="696"/>
      <c r="D37" s="696"/>
      <c r="E37" s="696"/>
      <c r="F37" s="696"/>
      <c r="G37" s="696"/>
      <c r="H37" s="696"/>
      <c r="I37" s="696"/>
      <c r="J37" s="696"/>
      <c r="K37" s="696"/>
      <c r="L37" s="696"/>
      <c r="M37" s="697"/>
      <c r="N37" s="695"/>
      <c r="O37" s="696"/>
      <c r="P37" s="696"/>
      <c r="Q37" s="696"/>
      <c r="R37" s="696"/>
      <c r="S37" s="696"/>
      <c r="T37" s="697"/>
      <c r="U37" s="577"/>
      <c r="V37" s="577"/>
      <c r="W37" s="577"/>
      <c r="X37" s="577"/>
      <c r="Y37" s="577"/>
      <c r="Z37" s="577"/>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631" t="s">
        <v>1299</v>
      </c>
      <c r="B39" s="898"/>
      <c r="C39" s="898"/>
      <c r="D39" s="898"/>
      <c r="E39" s="898"/>
      <c r="F39" s="898"/>
      <c r="G39" s="898"/>
      <c r="H39" s="898"/>
      <c r="I39" s="898"/>
      <c r="J39" s="898"/>
      <c r="K39" s="898"/>
      <c r="L39" s="898"/>
      <c r="M39" s="898"/>
      <c r="N39" s="898"/>
      <c r="O39" s="898"/>
      <c r="P39" s="898"/>
      <c r="Q39" s="898"/>
      <c r="R39" s="898"/>
      <c r="S39" s="898"/>
      <c r="T39" s="898"/>
      <c r="U39" s="898"/>
      <c r="V39" s="898"/>
      <c r="W39" s="898"/>
      <c r="X39" s="898"/>
      <c r="Y39" s="898"/>
      <c r="Z39" s="899"/>
    </row>
    <row r="40" spans="1:26">
      <c r="A40" s="900"/>
      <c r="B40" s="901"/>
      <c r="C40" s="901"/>
      <c r="D40" s="901"/>
      <c r="E40" s="901"/>
      <c r="F40" s="901"/>
      <c r="G40" s="901"/>
      <c r="H40" s="901"/>
      <c r="I40" s="901"/>
      <c r="J40" s="901"/>
      <c r="K40" s="901"/>
      <c r="L40" s="901"/>
      <c r="M40" s="901"/>
      <c r="N40" s="901"/>
      <c r="O40" s="901"/>
      <c r="P40" s="901"/>
      <c r="Q40" s="901"/>
      <c r="R40" s="901"/>
      <c r="S40" s="901"/>
      <c r="T40" s="901"/>
      <c r="U40" s="901"/>
      <c r="V40" s="901"/>
      <c r="W40" s="901"/>
      <c r="X40" s="901"/>
      <c r="Y40" s="901"/>
      <c r="Z40" s="902"/>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903" t="s">
        <v>1279</v>
      </c>
      <c r="B43" s="904"/>
      <c r="C43" s="904"/>
      <c r="D43" s="904"/>
      <c r="E43" s="904"/>
      <c r="F43" s="904"/>
      <c r="G43" s="904"/>
      <c r="H43" s="904"/>
      <c r="I43" s="904"/>
      <c r="J43" s="904"/>
      <c r="K43" s="904"/>
      <c r="L43" s="904"/>
      <c r="M43" s="904"/>
      <c r="N43" s="562" t="s">
        <v>1146</v>
      </c>
      <c r="O43" s="563"/>
      <c r="P43" s="563"/>
      <c r="Q43" s="563"/>
      <c r="R43" s="563"/>
      <c r="S43" s="563"/>
      <c r="T43" s="563"/>
      <c r="U43" s="562" t="s">
        <v>1280</v>
      </c>
      <c r="V43" s="563"/>
      <c r="W43" s="563"/>
      <c r="X43" s="563"/>
      <c r="Y43" s="563"/>
      <c r="Z43" s="563"/>
    </row>
    <row r="44" spans="1:26">
      <c r="A44" s="904"/>
      <c r="B44" s="904"/>
      <c r="C44" s="904"/>
      <c r="D44" s="904"/>
      <c r="E44" s="904"/>
      <c r="F44" s="904"/>
      <c r="G44" s="904"/>
      <c r="H44" s="904"/>
      <c r="I44" s="904"/>
      <c r="J44" s="904"/>
      <c r="K44" s="904"/>
      <c r="L44" s="904"/>
      <c r="M44" s="904"/>
      <c r="N44" s="563"/>
      <c r="O44" s="563"/>
      <c r="P44" s="563"/>
      <c r="Q44" s="563"/>
      <c r="R44" s="563"/>
      <c r="S44" s="563"/>
      <c r="T44" s="563"/>
      <c r="U44" s="563"/>
      <c r="V44" s="563"/>
      <c r="W44" s="563"/>
      <c r="X44" s="563"/>
      <c r="Y44" s="563"/>
      <c r="Z44" s="563"/>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62" t="s">
        <v>1281</v>
      </c>
      <c r="B46" s="563"/>
      <c r="C46" s="563"/>
      <c r="D46" s="563"/>
      <c r="E46" s="563"/>
      <c r="F46" s="563"/>
      <c r="G46" s="563"/>
      <c r="H46" s="563"/>
      <c r="I46" s="563"/>
      <c r="J46" s="563"/>
      <c r="K46" s="563"/>
      <c r="L46" s="563"/>
      <c r="M46" s="563"/>
      <c r="N46" s="553" t="s">
        <v>1151</v>
      </c>
      <c r="O46" s="554"/>
      <c r="P46" s="554"/>
      <c r="Q46" s="554"/>
      <c r="R46" s="554"/>
      <c r="S46" s="554"/>
      <c r="T46" s="554"/>
      <c r="U46" s="906" t="s">
        <v>1152</v>
      </c>
      <c r="V46" s="907"/>
      <c r="W46" s="907"/>
      <c r="X46" s="907"/>
      <c r="Y46" s="907"/>
      <c r="Z46" s="907"/>
    </row>
    <row r="47" spans="1:26">
      <c r="A47" s="905"/>
      <c r="B47" s="905"/>
      <c r="C47" s="905"/>
      <c r="D47" s="905"/>
      <c r="E47" s="905"/>
      <c r="F47" s="905"/>
      <c r="G47" s="905"/>
      <c r="H47" s="905"/>
      <c r="I47" s="905"/>
      <c r="J47" s="905"/>
      <c r="K47" s="905"/>
      <c r="L47" s="905"/>
      <c r="M47" s="905"/>
      <c r="N47" s="555"/>
      <c r="O47" s="555"/>
      <c r="P47" s="555"/>
      <c r="Q47" s="555"/>
      <c r="R47" s="555"/>
      <c r="S47" s="555"/>
      <c r="T47" s="555"/>
      <c r="U47" s="908"/>
      <c r="V47" s="908"/>
      <c r="W47" s="908"/>
      <c r="X47" s="908"/>
      <c r="Y47" s="908"/>
      <c r="Z47" s="908"/>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909" t="s">
        <v>1179</v>
      </c>
      <c r="B49" s="910"/>
      <c r="C49" s="910"/>
      <c r="D49" s="910"/>
      <c r="E49" s="910"/>
      <c r="F49" s="910"/>
      <c r="G49" s="910"/>
      <c r="H49" s="910"/>
      <c r="I49" s="911"/>
      <c r="J49" s="541" t="s">
        <v>1156</v>
      </c>
      <c r="K49" s="536"/>
      <c r="L49" s="536"/>
      <c r="M49" s="536"/>
      <c r="N49" s="536"/>
      <c r="O49" s="536"/>
      <c r="P49" s="536"/>
      <c r="Q49" s="537"/>
      <c r="R49" s="541" t="s">
        <v>1157</v>
      </c>
      <c r="S49" s="536"/>
      <c r="T49" s="536"/>
      <c r="U49" s="536"/>
      <c r="V49" s="536"/>
      <c r="W49" s="536"/>
      <c r="X49" s="536"/>
      <c r="Y49" s="536"/>
      <c r="Z49" s="537"/>
    </row>
    <row r="50" spans="1:26" ht="38.4" customHeight="1">
      <c r="A50" s="912"/>
      <c r="B50" s="913"/>
      <c r="C50" s="913"/>
      <c r="D50" s="913"/>
      <c r="E50" s="913"/>
      <c r="F50" s="913"/>
      <c r="G50" s="913"/>
      <c r="H50" s="913"/>
      <c r="I50" s="914"/>
      <c r="J50" s="538"/>
      <c r="K50" s="539"/>
      <c r="L50" s="539"/>
      <c r="M50" s="539"/>
      <c r="N50" s="539"/>
      <c r="O50" s="539"/>
      <c r="P50" s="539"/>
      <c r="Q50" s="540"/>
      <c r="R50" s="538"/>
      <c r="S50" s="539"/>
      <c r="T50" s="539"/>
      <c r="U50" s="539"/>
      <c r="V50" s="539"/>
      <c r="W50" s="539"/>
      <c r="X50" s="539"/>
      <c r="Y50" s="539"/>
      <c r="Z50" s="540"/>
    </row>
    <row r="51" spans="1:26" ht="39.6" customHeight="1">
      <c r="A51" s="915" t="s">
        <v>1300</v>
      </c>
      <c r="B51" s="915"/>
      <c r="C51" s="915"/>
      <c r="D51" s="915"/>
      <c r="E51" s="915"/>
      <c r="F51" s="915"/>
      <c r="G51" s="915"/>
      <c r="H51" s="915"/>
      <c r="I51" s="915"/>
      <c r="J51" s="915" t="s">
        <v>1159</v>
      </c>
      <c r="K51" s="915"/>
      <c r="L51" s="915"/>
      <c r="M51" s="915"/>
      <c r="N51" s="915"/>
      <c r="O51" s="915"/>
      <c r="P51" s="915"/>
      <c r="Q51" s="915"/>
      <c r="R51" s="915" t="s">
        <v>1160</v>
      </c>
      <c r="S51" s="915"/>
      <c r="T51" s="915"/>
      <c r="U51" s="915"/>
      <c r="V51" s="915"/>
      <c r="W51" s="915"/>
      <c r="X51" s="915"/>
      <c r="Y51" s="915"/>
      <c r="Z51" s="915"/>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K6"/>
    <mergeCell ref="D7:K7"/>
    <mergeCell ref="A8:Z8"/>
    <mergeCell ref="A9:Z9"/>
    <mergeCell ref="A10:Z11"/>
    <mergeCell ref="A12:Z12"/>
  </mergeCells>
  <hyperlinks>
    <hyperlink ref="U46" r:id="rId1" xr:uid="{1D604BF1-1956-47EC-B25E-29FE0CFD741D}"/>
    <hyperlink ref="U17" r:id="rId2" xr:uid="{C3B4BEAB-1AB0-473D-B3DC-41D3705AEFA2}"/>
    <hyperlink ref="U36" r:id="rId3" xr:uid="{6AAA9C15-8E04-4E9D-A0D4-E45963970C17}"/>
  </hyperlinks>
  <pageMargins left="0.7" right="0.7" top="0.75" bottom="0.75" header="0.3" footer="0.3"/>
  <pageSetup scale="69" orientation="portrait" horizontalDpi="4294967293" verticalDpi="0" r:id="rId4"/>
  <drawing r:id="rId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64122-A88E-4693-9730-E4001846AE3D}">
  <sheetPr>
    <pageSetUpPr fitToPage="1"/>
  </sheetPr>
  <dimension ref="A1:Z53"/>
  <sheetViews>
    <sheetView workbookViewId="0">
      <selection activeCell="AD9" sqref="AD9"/>
    </sheetView>
  </sheetViews>
  <sheetFormatPr baseColWidth="10" defaultRowHeight="14.4"/>
  <cols>
    <col min="1" max="13" width="3.33203125" customWidth="1"/>
    <col min="14" max="15" width="4.33203125" customWidth="1"/>
    <col min="16" max="20" width="3.33203125" customWidth="1"/>
    <col min="21" max="25" width="3.6640625" customWidth="1"/>
    <col min="26" max="26" width="13.44140625" customWidth="1"/>
  </cols>
  <sheetData>
    <row r="1" spans="1:26">
      <c r="A1" s="527"/>
      <c r="B1" s="527"/>
      <c r="C1" s="527"/>
      <c r="D1" s="527"/>
      <c r="E1" s="527"/>
      <c r="F1" s="527"/>
      <c r="G1" s="527"/>
      <c r="H1" s="527"/>
      <c r="I1" s="527"/>
      <c r="J1" s="527"/>
      <c r="K1" s="527"/>
      <c r="L1" s="527"/>
      <c r="M1" s="527"/>
      <c r="N1" s="527"/>
      <c r="O1" s="527"/>
      <c r="P1" s="527"/>
      <c r="Q1" s="527"/>
      <c r="R1" s="527"/>
      <c r="S1" s="527"/>
      <c r="T1" s="527"/>
      <c r="U1" s="527"/>
      <c r="V1" s="527"/>
      <c r="W1" s="527"/>
      <c r="X1" s="527"/>
      <c r="Y1" s="527"/>
      <c r="Z1" s="916"/>
    </row>
    <row r="2" spans="1:26" ht="15.6">
      <c r="A2" s="528"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28"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28"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29"/>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161" t="s">
        <v>1202</v>
      </c>
      <c r="B6" s="162"/>
      <c r="C6" s="162"/>
      <c r="D6" s="917" t="s">
        <v>1514</v>
      </c>
      <c r="E6" s="917"/>
      <c r="F6" s="917"/>
      <c r="G6" s="917"/>
      <c r="H6" s="917"/>
      <c r="I6" s="917"/>
      <c r="J6" s="917"/>
      <c r="K6" s="917"/>
      <c r="L6" s="917"/>
      <c r="M6" s="917"/>
      <c r="N6" s="917"/>
      <c r="O6" s="917"/>
      <c r="P6" s="917"/>
      <c r="Q6" s="917"/>
      <c r="R6" s="917"/>
      <c r="S6" s="162"/>
      <c r="T6" s="162"/>
      <c r="U6" s="162"/>
      <c r="V6" s="162" t="s">
        <v>1503</v>
      </c>
      <c r="W6" s="162"/>
      <c r="X6" s="162"/>
      <c r="Y6" s="162"/>
      <c r="Z6" s="243"/>
    </row>
    <row r="7" spans="1:26">
      <c r="A7" s="161" t="s">
        <v>1203</v>
      </c>
      <c r="B7" s="162"/>
      <c r="C7" s="162"/>
      <c r="D7" s="715" t="s">
        <v>1269</v>
      </c>
      <c r="E7" s="715"/>
      <c r="F7" s="715"/>
      <c r="G7" s="715"/>
      <c r="H7" s="715"/>
      <c r="I7" s="715"/>
      <c r="J7" s="715"/>
      <c r="K7" s="715"/>
      <c r="L7" s="162"/>
      <c r="M7" s="162"/>
      <c r="N7" s="162"/>
      <c r="O7" s="162"/>
      <c r="P7" s="162"/>
      <c r="Q7" s="162"/>
      <c r="R7" s="162"/>
      <c r="S7" s="162"/>
      <c r="T7" s="162"/>
      <c r="U7" s="162"/>
      <c r="V7" s="162"/>
      <c r="W7" s="162"/>
      <c r="X7" s="162"/>
      <c r="Y7" s="162"/>
      <c r="Z7" s="243"/>
    </row>
    <row r="8" spans="1:26">
      <c r="A8" s="856" t="s">
        <v>1270</v>
      </c>
      <c r="B8" s="856"/>
      <c r="C8" s="856"/>
      <c r="D8" s="856"/>
      <c r="E8" s="856"/>
      <c r="F8" s="856"/>
      <c r="G8" s="856"/>
      <c r="H8" s="856"/>
      <c r="I8" s="856"/>
      <c r="J8" s="856"/>
      <c r="K8" s="856"/>
      <c r="L8" s="856"/>
      <c r="M8" s="856"/>
      <c r="N8" s="856"/>
      <c r="O8" s="856"/>
      <c r="P8" s="856"/>
      <c r="Q8" s="856"/>
      <c r="R8" s="856"/>
      <c r="S8" s="856"/>
      <c r="T8" s="856"/>
      <c r="U8" s="856"/>
      <c r="V8" s="856"/>
      <c r="W8" s="856"/>
      <c r="X8" s="856"/>
      <c r="Y8" s="856"/>
      <c r="Z8" s="857"/>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641" t="s">
        <v>1271</v>
      </c>
      <c r="B10" s="872"/>
      <c r="C10" s="872"/>
      <c r="D10" s="872"/>
      <c r="E10" s="872"/>
      <c r="F10" s="872"/>
      <c r="G10" s="872"/>
      <c r="H10" s="872"/>
      <c r="I10" s="872"/>
      <c r="J10" s="872"/>
      <c r="K10" s="872"/>
      <c r="L10" s="872"/>
      <c r="M10" s="872"/>
      <c r="N10" s="872"/>
      <c r="O10" s="872"/>
      <c r="P10" s="872"/>
      <c r="Q10" s="872"/>
      <c r="R10" s="872"/>
      <c r="S10" s="872"/>
      <c r="T10" s="872"/>
      <c r="U10" s="872"/>
      <c r="V10" s="872"/>
      <c r="W10" s="872"/>
      <c r="X10" s="872"/>
      <c r="Y10" s="872"/>
      <c r="Z10" s="873"/>
    </row>
    <row r="11" spans="1:26" ht="67.8" customHeight="1">
      <c r="A11" s="874"/>
      <c r="B11" s="875"/>
      <c r="C11" s="875"/>
      <c r="D11" s="875"/>
      <c r="E11" s="875"/>
      <c r="F11" s="875"/>
      <c r="G11" s="875"/>
      <c r="H11" s="875"/>
      <c r="I11" s="875"/>
      <c r="J11" s="875"/>
      <c r="K11" s="875"/>
      <c r="L11" s="875"/>
      <c r="M11" s="875"/>
      <c r="N11" s="875"/>
      <c r="O11" s="875"/>
      <c r="P11" s="875"/>
      <c r="Q11" s="875"/>
      <c r="R11" s="875"/>
      <c r="S11" s="875"/>
      <c r="T11" s="875"/>
      <c r="U11" s="875"/>
      <c r="V11" s="875"/>
      <c r="W11" s="875"/>
      <c r="X11" s="875"/>
      <c r="Y11" s="875"/>
      <c r="Z11" s="876"/>
    </row>
    <row r="12" spans="1:26" ht="27.6" customHeight="1">
      <c r="A12" s="843" t="s">
        <v>1272</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641" t="s">
        <v>1302</v>
      </c>
      <c r="B13" s="872"/>
      <c r="C13" s="872"/>
      <c r="D13" s="872"/>
      <c r="E13" s="872"/>
      <c r="F13" s="872"/>
      <c r="G13" s="872"/>
      <c r="H13" s="872"/>
      <c r="I13" s="872"/>
      <c r="J13" s="872"/>
      <c r="K13" s="872"/>
      <c r="L13" s="872"/>
      <c r="M13" s="872"/>
      <c r="N13" s="872"/>
      <c r="O13" s="872"/>
      <c r="P13" s="872"/>
      <c r="Q13" s="872"/>
      <c r="R13" s="872"/>
      <c r="S13" s="872"/>
      <c r="T13" s="872"/>
      <c r="U13" s="872"/>
      <c r="V13" s="872"/>
      <c r="W13" s="872"/>
      <c r="X13" s="872"/>
      <c r="Y13" s="872"/>
      <c r="Z13" s="873"/>
    </row>
    <row r="14" spans="1:26" ht="18.600000000000001" customHeight="1">
      <c r="A14" s="874"/>
      <c r="B14" s="875"/>
      <c r="C14" s="875"/>
      <c r="D14" s="875"/>
      <c r="E14" s="875"/>
      <c r="F14" s="875"/>
      <c r="G14" s="875"/>
      <c r="H14" s="875"/>
      <c r="I14" s="875"/>
      <c r="J14" s="875"/>
      <c r="K14" s="875"/>
      <c r="L14" s="875"/>
      <c r="M14" s="875"/>
      <c r="N14" s="875"/>
      <c r="O14" s="875"/>
      <c r="P14" s="875"/>
      <c r="Q14" s="875"/>
      <c r="R14" s="875"/>
      <c r="S14" s="875"/>
      <c r="T14" s="875"/>
      <c r="U14" s="875"/>
      <c r="V14" s="875"/>
      <c r="W14" s="875"/>
      <c r="X14" s="875"/>
      <c r="Y14" s="875"/>
      <c r="Z14" s="876"/>
    </row>
    <row r="15" spans="1:26">
      <c r="A15" s="825" t="s">
        <v>902</v>
      </c>
      <c r="B15" s="826"/>
      <c r="C15" s="826"/>
      <c r="D15" s="826"/>
      <c r="E15" s="826"/>
      <c r="F15" s="826"/>
      <c r="G15" s="826"/>
      <c r="H15" s="826"/>
      <c r="I15" s="826"/>
      <c r="J15" s="826"/>
      <c r="K15" s="826"/>
      <c r="L15" s="826"/>
      <c r="M15" s="826"/>
      <c r="N15" s="826"/>
      <c r="O15" s="826"/>
      <c r="P15" s="826"/>
      <c r="Q15" s="826"/>
      <c r="R15" s="826"/>
      <c r="S15" s="826"/>
      <c r="T15" s="826"/>
      <c r="U15" s="826"/>
      <c r="V15" s="826"/>
      <c r="W15" s="826"/>
      <c r="X15" s="826"/>
      <c r="Y15" s="826"/>
      <c r="Z15" s="827"/>
    </row>
    <row r="16" spans="1:26">
      <c r="A16" s="828" t="s">
        <v>190</v>
      </c>
      <c r="B16" s="829"/>
      <c r="C16" s="509" t="s">
        <v>903</v>
      </c>
      <c r="D16" s="510"/>
      <c r="E16" s="510"/>
      <c r="F16" s="510"/>
      <c r="G16" s="510"/>
      <c r="H16" s="510"/>
      <c r="I16" s="510"/>
      <c r="J16" s="510"/>
      <c r="K16" s="510"/>
      <c r="L16" s="510"/>
      <c r="M16" s="510"/>
      <c r="N16" s="510"/>
      <c r="O16" s="510"/>
      <c r="P16" s="510"/>
      <c r="Q16" s="510"/>
      <c r="R16" s="510"/>
      <c r="S16" s="510"/>
      <c r="T16" s="511"/>
      <c r="U16" s="822" t="s">
        <v>1132</v>
      </c>
      <c r="V16" s="823"/>
      <c r="W16" s="823"/>
      <c r="X16" s="823"/>
      <c r="Y16" s="823"/>
      <c r="Z16" s="824"/>
    </row>
    <row r="17" spans="1:26">
      <c r="A17" s="830" t="s">
        <v>1274</v>
      </c>
      <c r="B17" s="831"/>
      <c r="C17" s="547" t="s">
        <v>1303</v>
      </c>
      <c r="D17" s="571"/>
      <c r="E17" s="571"/>
      <c r="F17" s="571"/>
      <c r="G17" s="571"/>
      <c r="H17" s="571"/>
      <c r="I17" s="571"/>
      <c r="J17" s="571"/>
      <c r="K17" s="571"/>
      <c r="L17" s="571"/>
      <c r="M17" s="571"/>
      <c r="N17" s="571"/>
      <c r="O17" s="571"/>
      <c r="P17" s="571"/>
      <c r="Q17" s="571"/>
      <c r="R17" s="571"/>
      <c r="S17" s="571"/>
      <c r="T17" s="572"/>
      <c r="U17" s="918" t="s">
        <v>1091</v>
      </c>
      <c r="V17" s="919"/>
      <c r="W17" s="919"/>
      <c r="X17" s="919"/>
      <c r="Y17" s="919"/>
      <c r="Z17" s="920"/>
    </row>
    <row r="18" spans="1:26" ht="36.6" customHeight="1">
      <c r="A18" s="832"/>
      <c r="B18" s="833"/>
      <c r="C18" s="573"/>
      <c r="D18" s="574"/>
      <c r="E18" s="574"/>
      <c r="F18" s="574"/>
      <c r="G18" s="574"/>
      <c r="H18" s="574"/>
      <c r="I18" s="574"/>
      <c r="J18" s="574"/>
      <c r="K18" s="574"/>
      <c r="L18" s="574"/>
      <c r="M18" s="574"/>
      <c r="N18" s="574"/>
      <c r="O18" s="574"/>
      <c r="P18" s="574"/>
      <c r="Q18" s="574"/>
      <c r="R18" s="574"/>
      <c r="S18" s="574"/>
      <c r="T18" s="575"/>
      <c r="U18" s="921"/>
      <c r="V18" s="922"/>
      <c r="W18" s="922"/>
      <c r="X18" s="922"/>
      <c r="Y18" s="922"/>
      <c r="Z18" s="923"/>
    </row>
    <row r="19" spans="1:26">
      <c r="A19" s="509" t="s">
        <v>907</v>
      </c>
      <c r="B19" s="510"/>
      <c r="C19" s="510"/>
      <c r="D19" s="510"/>
      <c r="E19" s="510"/>
      <c r="F19" s="510"/>
      <c r="G19" s="510"/>
      <c r="H19" s="510"/>
      <c r="I19" s="510"/>
      <c r="J19" s="510"/>
      <c r="K19" s="510"/>
      <c r="L19" s="510"/>
      <c r="M19" s="510"/>
      <c r="N19" s="510"/>
      <c r="O19" s="511"/>
      <c r="P19" s="509" t="s">
        <v>908</v>
      </c>
      <c r="Q19" s="510"/>
      <c r="R19" s="510"/>
      <c r="S19" s="510"/>
      <c r="T19" s="511"/>
      <c r="U19" s="863" t="s">
        <v>909</v>
      </c>
      <c r="V19" s="864"/>
      <c r="W19" s="864"/>
      <c r="X19" s="864"/>
      <c r="Y19" s="864"/>
      <c r="Z19" s="865"/>
    </row>
    <row r="20" spans="1:26">
      <c r="A20" s="547" t="s">
        <v>1304</v>
      </c>
      <c r="B20" s="571"/>
      <c r="C20" s="571"/>
      <c r="D20" s="571"/>
      <c r="E20" s="571"/>
      <c r="F20" s="571"/>
      <c r="G20" s="571"/>
      <c r="H20" s="571"/>
      <c r="I20" s="571"/>
      <c r="J20" s="571"/>
      <c r="K20" s="571"/>
      <c r="L20" s="571"/>
      <c r="M20" s="571"/>
      <c r="N20" s="571"/>
      <c r="O20" s="572"/>
      <c r="P20" s="789" t="s">
        <v>1305</v>
      </c>
      <c r="Q20" s="790"/>
      <c r="R20" s="790"/>
      <c r="S20" s="790"/>
      <c r="T20" s="791"/>
      <c r="U20" s="789" t="s">
        <v>1135</v>
      </c>
      <c r="V20" s="790"/>
      <c r="W20" s="790"/>
      <c r="X20" s="790"/>
      <c r="Y20" s="790"/>
      <c r="Z20" s="791"/>
    </row>
    <row r="21" spans="1:26">
      <c r="A21" s="573"/>
      <c r="B21" s="574"/>
      <c r="C21" s="574"/>
      <c r="D21" s="574"/>
      <c r="E21" s="574"/>
      <c r="F21" s="574"/>
      <c r="G21" s="574"/>
      <c r="H21" s="574"/>
      <c r="I21" s="574"/>
      <c r="J21" s="574"/>
      <c r="K21" s="574"/>
      <c r="L21" s="574"/>
      <c r="M21" s="574"/>
      <c r="N21" s="574"/>
      <c r="O21" s="575"/>
      <c r="P21" s="679"/>
      <c r="Q21" s="680"/>
      <c r="R21" s="680"/>
      <c r="S21" s="680"/>
      <c r="T21" s="681"/>
      <c r="U21" s="679"/>
      <c r="V21" s="680"/>
      <c r="W21" s="680"/>
      <c r="X21" s="680"/>
      <c r="Y21" s="680"/>
      <c r="Z21" s="6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547" t="s">
        <v>1306</v>
      </c>
      <c r="B23" s="571"/>
      <c r="C23" s="571"/>
      <c r="D23" s="571"/>
      <c r="E23" s="571"/>
      <c r="F23" s="571"/>
      <c r="G23" s="571"/>
      <c r="H23" s="571"/>
      <c r="I23" s="571"/>
      <c r="J23" s="571"/>
      <c r="K23" s="571"/>
      <c r="L23" s="571"/>
      <c r="M23" s="571"/>
      <c r="N23" s="571"/>
      <c r="O23" s="571"/>
      <c r="P23" s="571"/>
      <c r="Q23" s="571"/>
      <c r="R23" s="571"/>
      <c r="S23" s="571"/>
      <c r="T23" s="572"/>
      <c r="U23" s="777" t="s">
        <v>1137</v>
      </c>
      <c r="V23" s="778"/>
      <c r="W23" s="778"/>
      <c r="X23" s="778"/>
      <c r="Y23" s="778"/>
      <c r="Z23" s="779"/>
    </row>
    <row r="24" spans="1:26" ht="19.8" customHeight="1">
      <c r="A24" s="573"/>
      <c r="B24" s="574"/>
      <c r="C24" s="574"/>
      <c r="D24" s="574"/>
      <c r="E24" s="574"/>
      <c r="F24" s="574"/>
      <c r="G24" s="574"/>
      <c r="H24" s="574"/>
      <c r="I24" s="574"/>
      <c r="J24" s="574"/>
      <c r="K24" s="574"/>
      <c r="L24" s="574"/>
      <c r="M24" s="574"/>
      <c r="N24" s="574"/>
      <c r="O24" s="574"/>
      <c r="P24" s="574"/>
      <c r="Q24" s="574"/>
      <c r="R24" s="574"/>
      <c r="S24" s="574"/>
      <c r="T24" s="575"/>
      <c r="U24" s="780"/>
      <c r="V24" s="781"/>
      <c r="W24" s="781"/>
      <c r="X24" s="781"/>
      <c r="Y24" s="781"/>
      <c r="Z24" s="782"/>
    </row>
    <row r="25" spans="1:26">
      <c r="A25" s="509" t="s">
        <v>917</v>
      </c>
      <c r="B25" s="510"/>
      <c r="C25" s="510"/>
      <c r="D25" s="510"/>
      <c r="E25" s="510"/>
      <c r="F25" s="510"/>
      <c r="G25" s="511"/>
      <c r="H25" s="509" t="s">
        <v>918</v>
      </c>
      <c r="I25" s="510"/>
      <c r="J25" s="510"/>
      <c r="K25" s="510"/>
      <c r="L25" s="510"/>
      <c r="M25" s="510"/>
      <c r="N25" s="510"/>
      <c r="O25" s="511"/>
      <c r="P25" s="509" t="s">
        <v>919</v>
      </c>
      <c r="Q25" s="510"/>
      <c r="R25" s="510"/>
      <c r="S25" s="510"/>
      <c r="T25" s="510"/>
      <c r="U25" s="510"/>
      <c r="V25" s="510"/>
      <c r="W25" s="510"/>
      <c r="X25" s="510"/>
      <c r="Y25" s="510"/>
      <c r="Z25" s="511"/>
    </row>
    <row r="26" spans="1:26">
      <c r="A26" s="813" t="s">
        <v>1224</v>
      </c>
      <c r="B26" s="814"/>
      <c r="C26" s="814"/>
      <c r="D26" s="814"/>
      <c r="E26" s="814"/>
      <c r="F26" s="814"/>
      <c r="G26" s="815"/>
      <c r="H26" s="813" t="s">
        <v>1138</v>
      </c>
      <c r="I26" s="814"/>
      <c r="J26" s="814"/>
      <c r="K26" s="814"/>
      <c r="L26" s="814"/>
      <c r="M26" s="814"/>
      <c r="N26" s="814"/>
      <c r="O26" s="815"/>
      <c r="P26" s="813">
        <v>2024</v>
      </c>
      <c r="Q26" s="814"/>
      <c r="R26" s="814"/>
      <c r="S26" s="814"/>
      <c r="T26" s="814"/>
      <c r="U26" s="814"/>
      <c r="V26" s="814"/>
      <c r="W26" s="814"/>
      <c r="X26" s="814"/>
      <c r="Y26" s="814"/>
      <c r="Z26" s="815"/>
    </row>
    <row r="27" spans="1:26">
      <c r="A27" s="816" t="s">
        <v>923</v>
      </c>
      <c r="B27" s="817"/>
      <c r="C27" s="817"/>
      <c r="D27" s="817"/>
      <c r="E27" s="817"/>
      <c r="F27" s="817"/>
      <c r="G27" s="817"/>
      <c r="H27" s="817"/>
      <c r="I27" s="818"/>
      <c r="J27" s="509" t="s">
        <v>924</v>
      </c>
      <c r="K27" s="510"/>
      <c r="L27" s="510"/>
      <c r="M27" s="510"/>
      <c r="N27" s="510"/>
      <c r="O27" s="510"/>
      <c r="P27" s="510"/>
      <c r="Q27" s="510"/>
      <c r="R27" s="510"/>
      <c r="S27" s="510"/>
      <c r="T27" s="510"/>
      <c r="U27" s="510"/>
      <c r="V27" s="510"/>
      <c r="W27" s="510"/>
      <c r="X27" s="510"/>
      <c r="Y27" s="510"/>
      <c r="Z27" s="511"/>
    </row>
    <row r="28" spans="1:26">
      <c r="A28" s="819"/>
      <c r="B28" s="820"/>
      <c r="C28" s="820"/>
      <c r="D28" s="820"/>
      <c r="E28" s="820"/>
      <c r="F28" s="820"/>
      <c r="G28" s="820"/>
      <c r="H28" s="820"/>
      <c r="I28" s="821"/>
      <c r="J28" s="509" t="s">
        <v>925</v>
      </c>
      <c r="K28" s="510"/>
      <c r="L28" s="510"/>
      <c r="M28" s="511"/>
      <c r="N28" s="509" t="s">
        <v>926</v>
      </c>
      <c r="O28" s="510"/>
      <c r="P28" s="510"/>
      <c r="Q28" s="510"/>
      <c r="R28" s="510"/>
      <c r="S28" s="510"/>
      <c r="T28" s="511"/>
      <c r="U28" s="509" t="s">
        <v>927</v>
      </c>
      <c r="V28" s="510"/>
      <c r="W28" s="510"/>
      <c r="X28" s="510"/>
      <c r="Y28" s="510"/>
      <c r="Z28" s="511"/>
    </row>
    <row r="29" spans="1:26">
      <c r="A29" s="807" t="s">
        <v>1139</v>
      </c>
      <c r="B29" s="808"/>
      <c r="C29" s="808"/>
      <c r="D29" s="808"/>
      <c r="E29" s="808"/>
      <c r="F29" s="808"/>
      <c r="G29" s="808"/>
      <c r="H29" s="808"/>
      <c r="I29" s="809"/>
      <c r="J29" s="807">
        <v>2024</v>
      </c>
      <c r="K29" s="808"/>
      <c r="L29" s="808"/>
      <c r="M29" s="809"/>
      <c r="N29" s="807" t="s">
        <v>1199</v>
      </c>
      <c r="O29" s="808"/>
      <c r="P29" s="808"/>
      <c r="Q29" s="808"/>
      <c r="R29" s="808"/>
      <c r="S29" s="808"/>
      <c r="T29" s="809"/>
      <c r="U29" s="810" t="s">
        <v>1301</v>
      </c>
      <c r="V29" s="811"/>
      <c r="W29" s="811"/>
      <c r="X29" s="811"/>
      <c r="Y29" s="811"/>
      <c r="Z29" s="812"/>
    </row>
    <row r="30" spans="1:26">
      <c r="A30" s="509" t="s">
        <v>932</v>
      </c>
      <c r="B30" s="510"/>
      <c r="C30" s="510"/>
      <c r="D30" s="510"/>
      <c r="E30" s="510"/>
      <c r="F30" s="510"/>
      <c r="G30" s="510"/>
      <c r="H30" s="510"/>
      <c r="I30" s="511"/>
      <c r="J30" s="509" t="s">
        <v>933</v>
      </c>
      <c r="K30" s="510"/>
      <c r="L30" s="510"/>
      <c r="M30" s="510"/>
      <c r="N30" s="510"/>
      <c r="O30" s="510"/>
      <c r="P30" s="510"/>
      <c r="Q30" s="510"/>
      <c r="R30" s="510"/>
      <c r="S30" s="510"/>
      <c r="T30" s="510"/>
      <c r="U30" s="510"/>
      <c r="V30" s="510"/>
      <c r="W30" s="510"/>
      <c r="X30" s="510"/>
      <c r="Y30" s="510"/>
      <c r="Z30" s="511"/>
    </row>
    <row r="31" spans="1:26">
      <c r="A31" s="798" t="s">
        <v>934</v>
      </c>
      <c r="B31" s="799"/>
      <c r="C31" s="800"/>
      <c r="D31" s="801" t="s">
        <v>935</v>
      </c>
      <c r="E31" s="802"/>
      <c r="F31" s="803"/>
      <c r="G31" s="804" t="s">
        <v>936</v>
      </c>
      <c r="H31" s="805"/>
      <c r="I31" s="806"/>
      <c r="J31" s="509" t="s">
        <v>925</v>
      </c>
      <c r="K31" s="510"/>
      <c r="L31" s="510"/>
      <c r="M31" s="511"/>
      <c r="N31" s="509" t="s">
        <v>926</v>
      </c>
      <c r="O31" s="510"/>
      <c r="P31" s="510"/>
      <c r="Q31" s="510"/>
      <c r="R31" s="510"/>
      <c r="S31" s="510"/>
      <c r="T31" s="511"/>
      <c r="U31" s="509" t="s">
        <v>927</v>
      </c>
      <c r="V31" s="510"/>
      <c r="W31" s="510"/>
      <c r="X31" s="510"/>
      <c r="Y31" s="510"/>
      <c r="Z31" s="511"/>
    </row>
    <row r="32" spans="1:26">
      <c r="A32" s="565" t="s">
        <v>1208</v>
      </c>
      <c r="B32" s="584"/>
      <c r="C32" s="585"/>
      <c r="D32" s="565" t="s">
        <v>1209</v>
      </c>
      <c r="E32" s="584"/>
      <c r="F32" s="585"/>
      <c r="G32" s="565" t="s">
        <v>1210</v>
      </c>
      <c r="H32" s="584"/>
      <c r="I32" s="585"/>
      <c r="J32" s="565">
        <v>2025</v>
      </c>
      <c r="K32" s="584"/>
      <c r="L32" s="584"/>
      <c r="M32" s="585"/>
      <c r="N32" s="789" t="s">
        <v>1199</v>
      </c>
      <c r="O32" s="790"/>
      <c r="P32" s="790"/>
      <c r="Q32" s="790"/>
      <c r="R32" s="790"/>
      <c r="S32" s="790"/>
      <c r="T32" s="791"/>
      <c r="U32" s="792" t="s">
        <v>1198</v>
      </c>
      <c r="V32" s="793"/>
      <c r="W32" s="793"/>
      <c r="X32" s="793"/>
      <c r="Y32" s="793"/>
      <c r="Z32" s="794"/>
    </row>
    <row r="33" spans="1:26">
      <c r="A33" s="586"/>
      <c r="B33" s="587"/>
      <c r="C33" s="588"/>
      <c r="D33" s="586"/>
      <c r="E33" s="587"/>
      <c r="F33" s="588"/>
      <c r="G33" s="586"/>
      <c r="H33" s="587"/>
      <c r="I33" s="588"/>
      <c r="J33" s="586"/>
      <c r="K33" s="587"/>
      <c r="L33" s="587"/>
      <c r="M33" s="588"/>
      <c r="N33" s="679"/>
      <c r="O33" s="680"/>
      <c r="P33" s="680"/>
      <c r="Q33" s="680"/>
      <c r="R33" s="680"/>
      <c r="S33" s="680"/>
      <c r="T33" s="681"/>
      <c r="U33" s="795"/>
      <c r="V33" s="796"/>
      <c r="W33" s="796"/>
      <c r="X33" s="796"/>
      <c r="Y33" s="796"/>
      <c r="Z33" s="797"/>
    </row>
    <row r="34" spans="1:26">
      <c r="A34" s="509" t="s">
        <v>943</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1"/>
    </row>
    <row r="35" spans="1:26">
      <c r="A35" s="509" t="s">
        <v>903</v>
      </c>
      <c r="B35" s="510"/>
      <c r="C35" s="510"/>
      <c r="D35" s="510"/>
      <c r="E35" s="510"/>
      <c r="F35" s="510"/>
      <c r="G35" s="510"/>
      <c r="H35" s="510"/>
      <c r="I35" s="510"/>
      <c r="J35" s="510"/>
      <c r="K35" s="510"/>
      <c r="L35" s="510"/>
      <c r="M35" s="511"/>
      <c r="N35" s="509" t="s">
        <v>944</v>
      </c>
      <c r="O35" s="510"/>
      <c r="P35" s="510"/>
      <c r="Q35" s="510"/>
      <c r="R35" s="510"/>
      <c r="S35" s="510"/>
      <c r="T35" s="511"/>
      <c r="U35" s="509" t="s">
        <v>1144</v>
      </c>
      <c r="V35" s="510"/>
      <c r="W35" s="510"/>
      <c r="X35" s="510"/>
      <c r="Y35" s="510"/>
      <c r="Z35" s="511"/>
    </row>
    <row r="36" spans="1:26">
      <c r="A36" s="783" t="s">
        <v>1306</v>
      </c>
      <c r="B36" s="784"/>
      <c r="C36" s="784"/>
      <c r="D36" s="784"/>
      <c r="E36" s="784"/>
      <c r="F36" s="784"/>
      <c r="G36" s="784"/>
      <c r="H36" s="784"/>
      <c r="I36" s="784"/>
      <c r="J36" s="784"/>
      <c r="K36" s="784"/>
      <c r="L36" s="784"/>
      <c r="M36" s="785"/>
      <c r="N36" s="924" t="s">
        <v>1137</v>
      </c>
      <c r="O36" s="925"/>
      <c r="P36" s="925"/>
      <c r="Q36" s="925"/>
      <c r="R36" s="925"/>
      <c r="S36" s="925"/>
      <c r="T36" s="926"/>
      <c r="U36" s="918" t="s">
        <v>1091</v>
      </c>
      <c r="V36" s="919"/>
      <c r="W36" s="919"/>
      <c r="X36" s="919"/>
      <c r="Y36" s="919"/>
      <c r="Z36" s="920"/>
    </row>
    <row r="37" spans="1:26" ht="63.6" customHeight="1">
      <c r="A37" s="786"/>
      <c r="B37" s="787"/>
      <c r="C37" s="787"/>
      <c r="D37" s="787"/>
      <c r="E37" s="787"/>
      <c r="F37" s="787"/>
      <c r="G37" s="787"/>
      <c r="H37" s="787"/>
      <c r="I37" s="787"/>
      <c r="J37" s="787"/>
      <c r="K37" s="787"/>
      <c r="L37" s="787"/>
      <c r="M37" s="788"/>
      <c r="N37" s="927"/>
      <c r="O37" s="928"/>
      <c r="P37" s="928"/>
      <c r="Q37" s="928"/>
      <c r="R37" s="928"/>
      <c r="S37" s="928"/>
      <c r="T37" s="929"/>
      <c r="U37" s="921"/>
      <c r="V37" s="922"/>
      <c r="W37" s="922"/>
      <c r="X37" s="922"/>
      <c r="Y37" s="922"/>
      <c r="Z37" s="923"/>
    </row>
    <row r="38" spans="1:26">
      <c r="A38" s="509" t="s">
        <v>948</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1"/>
    </row>
    <row r="39" spans="1:26">
      <c r="A39" s="631" t="s">
        <v>1304</v>
      </c>
      <c r="B39" s="632"/>
      <c r="C39" s="632"/>
      <c r="D39" s="632"/>
      <c r="E39" s="632"/>
      <c r="F39" s="632"/>
      <c r="G39" s="632"/>
      <c r="H39" s="632"/>
      <c r="I39" s="632"/>
      <c r="J39" s="632"/>
      <c r="K39" s="632"/>
      <c r="L39" s="632"/>
      <c r="M39" s="632"/>
      <c r="N39" s="632"/>
      <c r="O39" s="632"/>
      <c r="P39" s="632"/>
      <c r="Q39" s="632"/>
      <c r="R39" s="632"/>
      <c r="S39" s="632"/>
      <c r="T39" s="632"/>
      <c r="U39" s="632"/>
      <c r="V39" s="632"/>
      <c r="W39" s="632"/>
      <c r="X39" s="632"/>
      <c r="Y39" s="632"/>
      <c r="Z39" s="633"/>
    </row>
    <row r="40" spans="1:26">
      <c r="A40" s="634"/>
      <c r="B40" s="635"/>
      <c r="C40" s="635"/>
      <c r="D40" s="635"/>
      <c r="E40" s="635"/>
      <c r="F40" s="635"/>
      <c r="G40" s="635"/>
      <c r="H40" s="635"/>
      <c r="I40" s="635"/>
      <c r="J40" s="635"/>
      <c r="K40" s="635"/>
      <c r="L40" s="635"/>
      <c r="M40" s="635"/>
      <c r="N40" s="635"/>
      <c r="O40" s="635"/>
      <c r="P40" s="635"/>
      <c r="Q40" s="635"/>
      <c r="R40" s="635"/>
      <c r="S40" s="635"/>
      <c r="T40" s="635"/>
      <c r="U40" s="635"/>
      <c r="V40" s="635"/>
      <c r="W40" s="635"/>
      <c r="X40" s="635"/>
      <c r="Y40" s="635"/>
      <c r="Z40" s="636"/>
    </row>
    <row r="41" spans="1:26">
      <c r="A41" s="509" t="s">
        <v>950</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1"/>
    </row>
    <row r="42" spans="1:26">
      <c r="A42" s="509" t="s">
        <v>951</v>
      </c>
      <c r="B42" s="510"/>
      <c r="C42" s="510"/>
      <c r="D42" s="510"/>
      <c r="E42" s="510"/>
      <c r="F42" s="510"/>
      <c r="G42" s="510"/>
      <c r="H42" s="510"/>
      <c r="I42" s="510"/>
      <c r="J42" s="510"/>
      <c r="K42" s="510"/>
      <c r="L42" s="510"/>
      <c r="M42" s="511"/>
      <c r="N42" s="509" t="s">
        <v>952</v>
      </c>
      <c r="O42" s="510"/>
      <c r="P42" s="510"/>
      <c r="Q42" s="510"/>
      <c r="R42" s="510"/>
      <c r="S42" s="510"/>
      <c r="T42" s="511"/>
      <c r="U42" s="509" t="s">
        <v>953</v>
      </c>
      <c r="V42" s="510"/>
      <c r="W42" s="510"/>
      <c r="X42" s="510"/>
      <c r="Y42" s="510"/>
      <c r="Z42" s="511"/>
    </row>
    <row r="43" spans="1:26">
      <c r="A43" s="777" t="s">
        <v>1279</v>
      </c>
      <c r="B43" s="778"/>
      <c r="C43" s="778"/>
      <c r="D43" s="778"/>
      <c r="E43" s="778"/>
      <c r="F43" s="778"/>
      <c r="G43" s="778"/>
      <c r="H43" s="778"/>
      <c r="I43" s="778"/>
      <c r="J43" s="778"/>
      <c r="K43" s="778"/>
      <c r="L43" s="778"/>
      <c r="M43" s="779"/>
      <c r="N43" s="547" t="s">
        <v>1146</v>
      </c>
      <c r="O43" s="571"/>
      <c r="P43" s="571"/>
      <c r="Q43" s="571"/>
      <c r="R43" s="571"/>
      <c r="S43" s="571"/>
      <c r="T43" s="572"/>
      <c r="U43" s="547" t="s">
        <v>1280</v>
      </c>
      <c r="V43" s="571"/>
      <c r="W43" s="571"/>
      <c r="X43" s="571"/>
      <c r="Y43" s="571"/>
      <c r="Z43" s="572"/>
    </row>
    <row r="44" spans="1:26">
      <c r="A44" s="780"/>
      <c r="B44" s="781"/>
      <c r="C44" s="781"/>
      <c r="D44" s="781"/>
      <c r="E44" s="781"/>
      <c r="F44" s="781"/>
      <c r="G44" s="781"/>
      <c r="H44" s="781"/>
      <c r="I44" s="781"/>
      <c r="J44" s="781"/>
      <c r="K44" s="781"/>
      <c r="L44" s="781"/>
      <c r="M44" s="782"/>
      <c r="N44" s="573"/>
      <c r="O44" s="574"/>
      <c r="P44" s="574"/>
      <c r="Q44" s="574"/>
      <c r="R44" s="574"/>
      <c r="S44" s="574"/>
      <c r="T44" s="575"/>
      <c r="U44" s="573"/>
      <c r="V44" s="574"/>
      <c r="W44" s="574"/>
      <c r="X44" s="574"/>
      <c r="Y44" s="574"/>
      <c r="Z44" s="575"/>
    </row>
    <row r="45" spans="1:26">
      <c r="A45" s="509" t="s">
        <v>957</v>
      </c>
      <c r="B45" s="510"/>
      <c r="C45" s="510"/>
      <c r="D45" s="510"/>
      <c r="E45" s="510"/>
      <c r="F45" s="510"/>
      <c r="G45" s="510"/>
      <c r="H45" s="510"/>
      <c r="I45" s="510"/>
      <c r="J45" s="510"/>
      <c r="K45" s="510"/>
      <c r="L45" s="510"/>
      <c r="M45" s="511"/>
      <c r="N45" s="509" t="s">
        <v>1148</v>
      </c>
      <c r="O45" s="510"/>
      <c r="P45" s="510"/>
      <c r="Q45" s="510"/>
      <c r="R45" s="510"/>
      <c r="S45" s="510"/>
      <c r="T45" s="511"/>
      <c r="U45" s="509" t="s">
        <v>1149</v>
      </c>
      <c r="V45" s="510"/>
      <c r="W45" s="510"/>
      <c r="X45" s="510"/>
      <c r="Y45" s="510"/>
      <c r="Z45" s="511"/>
    </row>
    <row r="46" spans="1:26">
      <c r="A46" s="547" t="s">
        <v>1281</v>
      </c>
      <c r="B46" s="571"/>
      <c r="C46" s="571"/>
      <c r="D46" s="571"/>
      <c r="E46" s="571"/>
      <c r="F46" s="571"/>
      <c r="G46" s="571"/>
      <c r="H46" s="571"/>
      <c r="I46" s="571"/>
      <c r="J46" s="571"/>
      <c r="K46" s="571"/>
      <c r="L46" s="571"/>
      <c r="M46" s="572"/>
      <c r="N46" s="565" t="s">
        <v>1282</v>
      </c>
      <c r="O46" s="584"/>
      <c r="P46" s="584"/>
      <c r="Q46" s="584"/>
      <c r="R46" s="584"/>
      <c r="S46" s="584"/>
      <c r="T46" s="585"/>
      <c r="U46" s="866" t="s">
        <v>1152</v>
      </c>
      <c r="V46" s="867"/>
      <c r="W46" s="867"/>
      <c r="X46" s="867"/>
      <c r="Y46" s="867"/>
      <c r="Z46" s="868"/>
    </row>
    <row r="47" spans="1:26">
      <c r="A47" s="573"/>
      <c r="B47" s="574"/>
      <c r="C47" s="574"/>
      <c r="D47" s="574"/>
      <c r="E47" s="574"/>
      <c r="F47" s="574"/>
      <c r="G47" s="574"/>
      <c r="H47" s="574"/>
      <c r="I47" s="574"/>
      <c r="J47" s="574"/>
      <c r="K47" s="574"/>
      <c r="L47" s="574"/>
      <c r="M47" s="575"/>
      <c r="N47" s="586"/>
      <c r="O47" s="587"/>
      <c r="P47" s="587"/>
      <c r="Q47" s="587"/>
      <c r="R47" s="587"/>
      <c r="S47" s="587"/>
      <c r="T47" s="588"/>
      <c r="U47" s="869"/>
      <c r="V47" s="870"/>
      <c r="W47" s="870"/>
      <c r="X47" s="870"/>
      <c r="Y47" s="870"/>
      <c r="Z47" s="871"/>
    </row>
    <row r="48" spans="1:26">
      <c r="A48" s="774" t="s">
        <v>1153</v>
      </c>
      <c r="B48" s="775"/>
      <c r="C48" s="775"/>
      <c r="D48" s="775"/>
      <c r="E48" s="775"/>
      <c r="F48" s="775"/>
      <c r="G48" s="775"/>
      <c r="H48" s="775"/>
      <c r="I48" s="776"/>
      <c r="J48" s="774" t="s">
        <v>1154</v>
      </c>
      <c r="K48" s="775"/>
      <c r="L48" s="775"/>
      <c r="M48" s="775"/>
      <c r="N48" s="775"/>
      <c r="O48" s="775"/>
      <c r="P48" s="775"/>
      <c r="Q48" s="776"/>
      <c r="R48" s="774" t="s">
        <v>963</v>
      </c>
      <c r="S48" s="775"/>
      <c r="T48" s="775"/>
      <c r="U48" s="775"/>
      <c r="V48" s="775"/>
      <c r="W48" s="775"/>
      <c r="X48" s="775"/>
      <c r="Y48" s="775"/>
      <c r="Z48" s="776"/>
    </row>
    <row r="49" spans="1:26">
      <c r="A49" s="541" t="s">
        <v>1179</v>
      </c>
      <c r="B49" s="536"/>
      <c r="C49" s="536"/>
      <c r="D49" s="536"/>
      <c r="E49" s="536"/>
      <c r="F49" s="536"/>
      <c r="G49" s="536"/>
      <c r="H49" s="536"/>
      <c r="I49" s="537"/>
      <c r="J49" s="541" t="s">
        <v>1156</v>
      </c>
      <c r="K49" s="536"/>
      <c r="L49" s="536"/>
      <c r="M49" s="536"/>
      <c r="N49" s="536"/>
      <c r="O49" s="536"/>
      <c r="P49" s="536"/>
      <c r="Q49" s="537"/>
      <c r="R49" s="541" t="s">
        <v>1157</v>
      </c>
      <c r="S49" s="536"/>
      <c r="T49" s="536"/>
      <c r="U49" s="536"/>
      <c r="V49" s="536"/>
      <c r="W49" s="536"/>
      <c r="X49" s="536"/>
      <c r="Y49" s="536"/>
      <c r="Z49" s="537"/>
    </row>
    <row r="50" spans="1:26" ht="34.799999999999997" customHeight="1">
      <c r="A50" s="538"/>
      <c r="B50" s="539"/>
      <c r="C50" s="539"/>
      <c r="D50" s="539"/>
      <c r="E50" s="539"/>
      <c r="F50" s="539"/>
      <c r="G50" s="539"/>
      <c r="H50" s="539"/>
      <c r="I50" s="540"/>
      <c r="J50" s="538"/>
      <c r="K50" s="539"/>
      <c r="L50" s="539"/>
      <c r="M50" s="539"/>
      <c r="N50" s="539"/>
      <c r="O50" s="539"/>
      <c r="P50" s="539"/>
      <c r="Q50" s="540"/>
      <c r="R50" s="538"/>
      <c r="S50" s="539"/>
      <c r="T50" s="539"/>
      <c r="U50" s="539"/>
      <c r="V50" s="539"/>
      <c r="W50" s="539"/>
      <c r="X50" s="539"/>
      <c r="Y50" s="539"/>
      <c r="Z50" s="540"/>
    </row>
    <row r="51" spans="1:26" ht="39.6" customHeight="1">
      <c r="A51" s="930" t="s">
        <v>1191</v>
      </c>
      <c r="B51" s="931"/>
      <c r="C51" s="931"/>
      <c r="D51" s="931"/>
      <c r="E51" s="931"/>
      <c r="F51" s="931"/>
      <c r="G51" s="931"/>
      <c r="H51" s="931"/>
      <c r="I51" s="932"/>
      <c r="J51" s="930" t="s">
        <v>1159</v>
      </c>
      <c r="K51" s="931"/>
      <c r="L51" s="931"/>
      <c r="M51" s="931"/>
      <c r="N51" s="931"/>
      <c r="O51" s="931"/>
      <c r="P51" s="931"/>
      <c r="Q51" s="932"/>
      <c r="R51" s="765" t="s">
        <v>1160</v>
      </c>
      <c r="S51" s="766"/>
      <c r="T51" s="766"/>
      <c r="U51" s="766"/>
      <c r="V51" s="766"/>
      <c r="W51" s="766"/>
      <c r="X51" s="766"/>
      <c r="Y51" s="766"/>
      <c r="Z51" s="767"/>
    </row>
    <row r="52" spans="1:26">
      <c r="A52" s="764" t="s">
        <v>966</v>
      </c>
      <c r="B52" s="764"/>
      <c r="C52" s="764"/>
      <c r="D52" s="764"/>
      <c r="E52" s="764"/>
      <c r="F52" s="764"/>
      <c r="G52" s="764"/>
      <c r="H52" s="764"/>
      <c r="I52" s="764"/>
      <c r="J52" s="764"/>
      <c r="K52" s="764"/>
      <c r="L52" s="764"/>
      <c r="M52" s="764"/>
      <c r="N52" s="764"/>
      <c r="O52" s="764"/>
      <c r="P52" s="764"/>
      <c r="Q52" s="764"/>
      <c r="R52" s="764"/>
      <c r="S52" s="764"/>
      <c r="T52" s="764"/>
      <c r="U52" s="764"/>
      <c r="V52" s="764"/>
      <c r="W52" s="764"/>
      <c r="X52" s="764"/>
      <c r="Y52" s="764"/>
      <c r="Z52" s="764"/>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0">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5:Z15"/>
    <mergeCell ref="A16:B16"/>
    <mergeCell ref="C16:T16"/>
    <mergeCell ref="U16:Z16"/>
    <mergeCell ref="A17:B18"/>
    <mergeCell ref="C17:T18"/>
    <mergeCell ref="U17:Z18"/>
    <mergeCell ref="A13:Z14"/>
    <mergeCell ref="A1:Z1"/>
    <mergeCell ref="A2:Z2"/>
    <mergeCell ref="A3:Z3"/>
    <mergeCell ref="A4:Z4"/>
    <mergeCell ref="A5:Z5"/>
    <mergeCell ref="D6:R6"/>
    <mergeCell ref="D7:K7"/>
    <mergeCell ref="A8:Z8"/>
    <mergeCell ref="A9:Z9"/>
    <mergeCell ref="A10:Z11"/>
    <mergeCell ref="A12:Z12"/>
  </mergeCells>
  <hyperlinks>
    <hyperlink ref="U46" r:id="rId1" xr:uid="{E38B9189-E977-4E92-920F-E97BA3CF2109}"/>
    <hyperlink ref="U17" r:id="rId2" xr:uid="{E237C4FB-31A6-4494-9BB7-8A28E0114271}"/>
    <hyperlink ref="U36" r:id="rId3" xr:uid="{2A1C4D2F-FDCE-4BE2-882E-630DEE06FF5A}"/>
  </hyperlinks>
  <pageMargins left="0.7" right="0.7" top="0.75" bottom="0.75" header="0.3" footer="0.3"/>
  <pageSetup scale="70" orientation="portrait" horizontalDpi="4294967293" verticalDpi="0" r:id="rId4"/>
  <drawing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9A1C3-C5F6-472E-A98E-90AEA5CD986A}">
  <sheetPr>
    <pageSetUpPr fitToPage="1"/>
  </sheetPr>
  <dimension ref="A1:Z54"/>
  <sheetViews>
    <sheetView workbookViewId="0">
      <selection activeCell="AB10" sqref="AB10"/>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7"/>
    </row>
    <row r="7" spans="1:26">
      <c r="A7" s="254"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243"/>
    </row>
    <row r="8" spans="1:26">
      <c r="A8" s="263" t="s">
        <v>1308</v>
      </c>
      <c r="B8" s="162"/>
      <c r="C8" s="162"/>
      <c r="D8" s="162"/>
      <c r="E8" s="162"/>
      <c r="F8" s="162"/>
      <c r="G8" s="162"/>
      <c r="H8" s="162"/>
      <c r="I8" s="162"/>
      <c r="J8" s="162"/>
      <c r="K8" s="162"/>
      <c r="L8" s="162"/>
      <c r="M8" s="162"/>
      <c r="N8" s="162"/>
      <c r="O8" s="162"/>
      <c r="P8" s="162"/>
      <c r="Q8" s="162"/>
      <c r="R8" s="162"/>
      <c r="S8" s="162"/>
      <c r="T8" s="162"/>
      <c r="U8" s="162"/>
      <c r="V8" s="162"/>
      <c r="W8" s="162"/>
      <c r="X8" s="162"/>
      <c r="Y8" s="162"/>
      <c r="Z8" s="243"/>
    </row>
    <row r="9" spans="1:26">
      <c r="A9" s="524" t="s">
        <v>1309</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935" t="s">
        <v>1310</v>
      </c>
      <c r="B10" s="935"/>
      <c r="C10" s="935"/>
      <c r="D10" s="935"/>
      <c r="E10" s="935"/>
      <c r="F10" s="935"/>
      <c r="G10" s="935"/>
      <c r="H10" s="935"/>
      <c r="I10" s="935"/>
      <c r="J10" s="935"/>
      <c r="K10" s="935"/>
      <c r="L10" s="935"/>
      <c r="M10" s="935"/>
      <c r="N10" s="935"/>
      <c r="O10" s="935"/>
      <c r="P10" s="935"/>
      <c r="Q10" s="935"/>
      <c r="R10" s="935"/>
      <c r="S10" s="935"/>
      <c r="T10" s="935"/>
      <c r="U10" s="935"/>
      <c r="V10" s="935"/>
      <c r="W10" s="935"/>
      <c r="X10" s="935"/>
      <c r="Y10" s="935"/>
      <c r="Z10" s="935"/>
    </row>
    <row r="11" spans="1:26">
      <c r="A11" s="935"/>
      <c r="B11" s="935"/>
      <c r="C11" s="935"/>
      <c r="D11" s="935"/>
      <c r="E11" s="935"/>
      <c r="F11" s="935"/>
      <c r="G11" s="935"/>
      <c r="H11" s="935"/>
      <c r="I11" s="935"/>
      <c r="J11" s="935"/>
      <c r="K11" s="935"/>
      <c r="L11" s="935"/>
      <c r="M11" s="935"/>
      <c r="N11" s="935"/>
      <c r="O11" s="935"/>
      <c r="P11" s="935"/>
      <c r="Q11" s="935"/>
      <c r="R11" s="935"/>
      <c r="S11" s="935"/>
      <c r="T11" s="935"/>
      <c r="U11" s="935"/>
      <c r="V11" s="935"/>
      <c r="W11" s="935"/>
      <c r="X11" s="935"/>
      <c r="Y11" s="935"/>
      <c r="Z11" s="935"/>
    </row>
    <row r="12" spans="1:26" ht="29.4" customHeight="1">
      <c r="A12" s="936" t="s">
        <v>1311</v>
      </c>
      <c r="B12" s="936"/>
      <c r="C12" s="936"/>
      <c r="D12" s="936"/>
      <c r="E12" s="936"/>
      <c r="F12" s="936"/>
      <c r="G12" s="936"/>
      <c r="H12" s="936"/>
      <c r="I12" s="936"/>
      <c r="J12" s="936"/>
      <c r="K12" s="936"/>
      <c r="L12" s="936"/>
      <c r="M12" s="936"/>
      <c r="N12" s="936"/>
      <c r="O12" s="936"/>
      <c r="P12" s="936"/>
      <c r="Q12" s="936"/>
      <c r="R12" s="936"/>
      <c r="S12" s="936"/>
      <c r="T12" s="936"/>
      <c r="U12" s="936"/>
      <c r="V12" s="936"/>
      <c r="W12" s="936"/>
      <c r="X12" s="936"/>
      <c r="Y12" s="936"/>
      <c r="Z12" s="936"/>
    </row>
    <row r="13" spans="1:26">
      <c r="A13" s="937" t="s">
        <v>1312</v>
      </c>
      <c r="B13" s="937"/>
      <c r="C13" s="937"/>
      <c r="D13" s="937"/>
      <c r="E13" s="937"/>
      <c r="F13" s="937"/>
      <c r="G13" s="937"/>
      <c r="H13" s="937"/>
      <c r="I13" s="937"/>
      <c r="J13" s="937"/>
      <c r="K13" s="937"/>
      <c r="L13" s="937"/>
      <c r="M13" s="937"/>
      <c r="N13" s="937"/>
      <c r="O13" s="937"/>
      <c r="P13" s="937"/>
      <c r="Q13" s="937"/>
      <c r="R13" s="937"/>
      <c r="S13" s="937"/>
      <c r="T13" s="937"/>
      <c r="U13" s="937"/>
      <c r="V13" s="937"/>
      <c r="W13" s="937"/>
      <c r="X13" s="937"/>
      <c r="Y13" s="937"/>
      <c r="Z13" s="937"/>
    </row>
    <row r="14" spans="1:26" ht="14.4" customHeight="1">
      <c r="A14" s="937"/>
      <c r="B14" s="937"/>
      <c r="C14" s="937"/>
      <c r="D14" s="937"/>
      <c r="E14" s="937"/>
      <c r="F14" s="937"/>
      <c r="G14" s="937"/>
      <c r="H14" s="937"/>
      <c r="I14" s="937"/>
      <c r="J14" s="937"/>
      <c r="K14" s="937"/>
      <c r="L14" s="937"/>
      <c r="M14" s="937"/>
      <c r="N14" s="937"/>
      <c r="O14" s="937"/>
      <c r="P14" s="937"/>
      <c r="Q14" s="937"/>
      <c r="R14" s="937"/>
      <c r="S14" s="937"/>
      <c r="T14" s="937"/>
      <c r="U14" s="937"/>
      <c r="V14" s="937"/>
      <c r="W14" s="937"/>
      <c r="X14" s="937"/>
      <c r="Y14" s="937"/>
      <c r="Z14" s="937"/>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488" t="s">
        <v>1172</v>
      </c>
      <c r="B17" s="489"/>
      <c r="C17" s="488" t="s">
        <v>1313</v>
      </c>
      <c r="D17" s="489"/>
      <c r="E17" s="489"/>
      <c r="F17" s="489"/>
      <c r="G17" s="489"/>
      <c r="H17" s="489"/>
      <c r="I17" s="489"/>
      <c r="J17" s="489"/>
      <c r="K17" s="489"/>
      <c r="L17" s="489"/>
      <c r="M17" s="489"/>
      <c r="N17" s="489"/>
      <c r="O17" s="489"/>
      <c r="P17" s="489"/>
      <c r="Q17" s="489"/>
      <c r="R17" s="489"/>
      <c r="S17" s="489"/>
      <c r="T17" s="489"/>
      <c r="U17" s="938" t="s">
        <v>1075</v>
      </c>
      <c r="V17" s="939"/>
      <c r="W17" s="939"/>
      <c r="X17" s="939"/>
      <c r="Y17" s="939"/>
      <c r="Z17" s="939"/>
    </row>
    <row r="18" spans="1:26" ht="39.6" customHeight="1">
      <c r="A18" s="489"/>
      <c r="B18" s="489"/>
      <c r="C18" s="489"/>
      <c r="D18" s="489"/>
      <c r="E18" s="489"/>
      <c r="F18" s="489"/>
      <c r="G18" s="489"/>
      <c r="H18" s="489"/>
      <c r="I18" s="489"/>
      <c r="J18" s="489"/>
      <c r="K18" s="489"/>
      <c r="L18" s="489"/>
      <c r="M18" s="489"/>
      <c r="N18" s="489"/>
      <c r="O18" s="489"/>
      <c r="P18" s="489"/>
      <c r="Q18" s="489"/>
      <c r="R18" s="489"/>
      <c r="S18" s="489"/>
      <c r="T18" s="489"/>
      <c r="U18" s="939"/>
      <c r="V18" s="939"/>
      <c r="W18" s="939"/>
      <c r="X18" s="939"/>
      <c r="Y18" s="939"/>
      <c r="Z18" s="939"/>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940" t="s">
        <v>1314</v>
      </c>
      <c r="B20" s="941"/>
      <c r="C20" s="941"/>
      <c r="D20" s="941"/>
      <c r="E20" s="941"/>
      <c r="F20" s="941"/>
      <c r="G20" s="941"/>
      <c r="H20" s="941"/>
      <c r="I20" s="941"/>
      <c r="J20" s="941"/>
      <c r="K20" s="941"/>
      <c r="L20" s="941"/>
      <c r="M20" s="941"/>
      <c r="N20" s="941"/>
      <c r="O20" s="942"/>
      <c r="P20" s="580" t="s">
        <v>1195</v>
      </c>
      <c r="Q20" s="581"/>
      <c r="R20" s="581"/>
      <c r="S20" s="581"/>
      <c r="T20" s="581"/>
      <c r="U20" s="580" t="s">
        <v>1135</v>
      </c>
      <c r="V20" s="581"/>
      <c r="W20" s="581"/>
      <c r="X20" s="581"/>
      <c r="Y20" s="581"/>
      <c r="Z20" s="581"/>
    </row>
    <row r="21" spans="1:26" ht="44.4" customHeight="1">
      <c r="A21" s="943"/>
      <c r="B21" s="944"/>
      <c r="C21" s="944"/>
      <c r="D21" s="944"/>
      <c r="E21" s="944"/>
      <c r="F21" s="944"/>
      <c r="G21" s="944"/>
      <c r="H21" s="944"/>
      <c r="I21" s="944"/>
      <c r="J21" s="944"/>
      <c r="K21" s="944"/>
      <c r="L21" s="944"/>
      <c r="M21" s="944"/>
      <c r="N21" s="944"/>
      <c r="O21" s="945"/>
      <c r="P21" s="581"/>
      <c r="Q21" s="581"/>
      <c r="R21" s="581"/>
      <c r="S21" s="581"/>
      <c r="T21" s="581"/>
      <c r="U21" s="581"/>
      <c r="V21" s="581"/>
      <c r="W21" s="581"/>
      <c r="X21" s="581"/>
      <c r="Y21" s="581"/>
      <c r="Z21" s="5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940" t="s">
        <v>1315</v>
      </c>
      <c r="B23" s="941"/>
      <c r="C23" s="941"/>
      <c r="D23" s="941"/>
      <c r="E23" s="941"/>
      <c r="F23" s="941"/>
      <c r="G23" s="941"/>
      <c r="H23" s="941"/>
      <c r="I23" s="941"/>
      <c r="J23" s="941"/>
      <c r="K23" s="941"/>
      <c r="L23" s="941"/>
      <c r="M23" s="941"/>
      <c r="N23" s="941"/>
      <c r="O23" s="941"/>
      <c r="P23" s="941"/>
      <c r="Q23" s="941"/>
      <c r="R23" s="941"/>
      <c r="S23" s="941"/>
      <c r="T23" s="942"/>
      <c r="U23" s="517" t="s">
        <v>1175</v>
      </c>
      <c r="V23" s="517"/>
      <c r="W23" s="517"/>
      <c r="X23" s="517"/>
      <c r="Y23" s="517"/>
      <c r="Z23" s="517"/>
    </row>
    <row r="24" spans="1:26">
      <c r="A24" s="943"/>
      <c r="B24" s="944"/>
      <c r="C24" s="944"/>
      <c r="D24" s="944"/>
      <c r="E24" s="944"/>
      <c r="F24" s="944"/>
      <c r="G24" s="944"/>
      <c r="H24" s="944"/>
      <c r="I24" s="944"/>
      <c r="J24" s="944"/>
      <c r="K24" s="944"/>
      <c r="L24" s="944"/>
      <c r="M24" s="944"/>
      <c r="N24" s="944"/>
      <c r="O24" s="944"/>
      <c r="P24" s="944"/>
      <c r="Q24" s="944"/>
      <c r="R24" s="944"/>
      <c r="S24" s="944"/>
      <c r="T24" s="945"/>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1164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30" customHeight="1">
      <c r="A29" s="508" t="s">
        <v>1139</v>
      </c>
      <c r="B29" s="486"/>
      <c r="C29" s="486"/>
      <c r="D29" s="486"/>
      <c r="E29" s="486"/>
      <c r="F29" s="486"/>
      <c r="G29" s="486"/>
      <c r="H29" s="486"/>
      <c r="I29" s="486"/>
      <c r="J29" s="508">
        <v>2024</v>
      </c>
      <c r="K29" s="486"/>
      <c r="L29" s="486"/>
      <c r="M29" s="486"/>
      <c r="N29" s="508" t="s">
        <v>1316</v>
      </c>
      <c r="O29" s="486"/>
      <c r="P29" s="486"/>
      <c r="Q29" s="486"/>
      <c r="R29" s="486"/>
      <c r="S29" s="486"/>
      <c r="T29" s="486"/>
      <c r="U29" s="698" t="s">
        <v>1323</v>
      </c>
      <c r="V29" s="699"/>
      <c r="W29" s="699"/>
      <c r="X29" s="699"/>
      <c r="Y29" s="699"/>
      <c r="Z29" s="699"/>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488" t="s">
        <v>1317</v>
      </c>
      <c r="B32" s="489"/>
      <c r="C32" s="489"/>
      <c r="D32" s="488" t="s">
        <v>1318</v>
      </c>
      <c r="E32" s="489"/>
      <c r="F32" s="489"/>
      <c r="G32" s="488" t="s">
        <v>1319</v>
      </c>
      <c r="H32" s="489"/>
      <c r="I32" s="489"/>
      <c r="J32" s="488">
        <v>2025</v>
      </c>
      <c r="K32" s="489"/>
      <c r="L32" s="489"/>
      <c r="M32" s="489"/>
      <c r="N32" s="488" t="s">
        <v>1316</v>
      </c>
      <c r="O32" s="489"/>
      <c r="P32" s="489"/>
      <c r="Q32" s="489"/>
      <c r="R32" s="489"/>
      <c r="S32" s="489"/>
      <c r="T32" s="489"/>
      <c r="U32" s="946" t="s">
        <v>1198</v>
      </c>
      <c r="V32" s="489"/>
      <c r="W32" s="489"/>
      <c r="X32" s="489"/>
      <c r="Y32" s="489"/>
      <c r="Z32" s="489"/>
    </row>
    <row r="33" spans="1:26">
      <c r="A33" s="489"/>
      <c r="B33" s="489"/>
      <c r="C33" s="489"/>
      <c r="D33" s="489"/>
      <c r="E33" s="489"/>
      <c r="F33" s="489"/>
      <c r="G33" s="489"/>
      <c r="H33" s="489"/>
      <c r="I33" s="489"/>
      <c r="J33" s="489"/>
      <c r="K33" s="489"/>
      <c r="L33" s="489"/>
      <c r="M33" s="489"/>
      <c r="N33" s="489"/>
      <c r="O33" s="489"/>
      <c r="P33" s="489"/>
      <c r="Q33" s="489"/>
      <c r="R33" s="489"/>
      <c r="S33" s="489"/>
      <c r="T33" s="489"/>
      <c r="U33" s="489"/>
      <c r="V33" s="489"/>
      <c r="W33" s="489"/>
      <c r="X33" s="489"/>
      <c r="Y33" s="489"/>
      <c r="Z33" s="48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564" t="s">
        <v>1144</v>
      </c>
      <c r="V35" s="564"/>
      <c r="W35" s="564"/>
      <c r="X35" s="564"/>
      <c r="Y35" s="564"/>
      <c r="Z35" s="564"/>
    </row>
    <row r="36" spans="1:26">
      <c r="A36" s="692" t="s">
        <v>1315</v>
      </c>
      <c r="B36" s="693"/>
      <c r="C36" s="693"/>
      <c r="D36" s="693"/>
      <c r="E36" s="693"/>
      <c r="F36" s="693"/>
      <c r="G36" s="693"/>
      <c r="H36" s="693"/>
      <c r="I36" s="693"/>
      <c r="J36" s="693"/>
      <c r="K36" s="693"/>
      <c r="L36" s="693"/>
      <c r="M36" s="694"/>
      <c r="N36" s="685" t="s">
        <v>1175</v>
      </c>
      <c r="O36" s="700"/>
      <c r="P36" s="700"/>
      <c r="Q36" s="700"/>
      <c r="R36" s="700"/>
      <c r="S36" s="700"/>
      <c r="T36" s="701"/>
      <c r="U36" s="754" t="s">
        <v>1075</v>
      </c>
      <c r="V36" s="623"/>
      <c r="W36" s="623"/>
      <c r="X36" s="623"/>
      <c r="Y36" s="623"/>
      <c r="Z36" s="624"/>
    </row>
    <row r="37" spans="1:26">
      <c r="A37" s="947"/>
      <c r="B37" s="948"/>
      <c r="C37" s="948"/>
      <c r="D37" s="948"/>
      <c r="E37" s="948"/>
      <c r="F37" s="948"/>
      <c r="G37" s="948"/>
      <c r="H37" s="948"/>
      <c r="I37" s="948"/>
      <c r="J37" s="948"/>
      <c r="K37" s="948"/>
      <c r="L37" s="948"/>
      <c r="M37" s="949"/>
      <c r="N37" s="950"/>
      <c r="O37" s="951"/>
      <c r="P37" s="951"/>
      <c r="Q37" s="951"/>
      <c r="R37" s="951"/>
      <c r="S37" s="951"/>
      <c r="T37" s="952"/>
      <c r="U37" s="953"/>
      <c r="V37" s="954"/>
      <c r="W37" s="954"/>
      <c r="X37" s="954"/>
      <c r="Y37" s="954"/>
      <c r="Z37" s="955"/>
    </row>
    <row r="38" spans="1:26" ht="28.2" customHeight="1">
      <c r="A38" s="695"/>
      <c r="B38" s="696"/>
      <c r="C38" s="696"/>
      <c r="D38" s="696"/>
      <c r="E38" s="696"/>
      <c r="F38" s="696"/>
      <c r="G38" s="696"/>
      <c r="H38" s="696"/>
      <c r="I38" s="696"/>
      <c r="J38" s="696"/>
      <c r="K38" s="696"/>
      <c r="L38" s="696"/>
      <c r="M38" s="697"/>
      <c r="N38" s="673"/>
      <c r="O38" s="674"/>
      <c r="P38" s="674"/>
      <c r="Q38" s="674"/>
      <c r="R38" s="674"/>
      <c r="S38" s="674"/>
      <c r="T38" s="675"/>
      <c r="U38" s="625"/>
      <c r="V38" s="626"/>
      <c r="W38" s="626"/>
      <c r="X38" s="626"/>
      <c r="Y38" s="626"/>
      <c r="Z38" s="627"/>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940" t="s">
        <v>1320</v>
      </c>
      <c r="B40" s="956"/>
      <c r="C40" s="956"/>
      <c r="D40" s="956"/>
      <c r="E40" s="956"/>
      <c r="F40" s="956"/>
      <c r="G40" s="956"/>
      <c r="H40" s="956"/>
      <c r="I40" s="956"/>
      <c r="J40" s="956"/>
      <c r="K40" s="956"/>
      <c r="L40" s="956"/>
      <c r="M40" s="956"/>
      <c r="N40" s="956"/>
      <c r="O40" s="956"/>
      <c r="P40" s="956"/>
      <c r="Q40" s="956"/>
      <c r="R40" s="956"/>
      <c r="S40" s="956"/>
      <c r="T40" s="956"/>
      <c r="U40" s="956"/>
      <c r="V40" s="956"/>
      <c r="W40" s="956"/>
      <c r="X40" s="956"/>
      <c r="Y40" s="956"/>
      <c r="Z40" s="957"/>
    </row>
    <row r="41" spans="1:26" ht="33" customHeight="1">
      <c r="A41" s="958"/>
      <c r="B41" s="959"/>
      <c r="C41" s="959"/>
      <c r="D41" s="959"/>
      <c r="E41" s="959"/>
      <c r="F41" s="959"/>
      <c r="G41" s="959"/>
      <c r="H41" s="959"/>
      <c r="I41" s="959"/>
      <c r="J41" s="959"/>
      <c r="K41" s="959"/>
      <c r="L41" s="959"/>
      <c r="M41" s="959"/>
      <c r="N41" s="959"/>
      <c r="O41" s="959"/>
      <c r="P41" s="959"/>
      <c r="Q41" s="959"/>
      <c r="R41" s="959"/>
      <c r="S41" s="959"/>
      <c r="T41" s="959"/>
      <c r="U41" s="959"/>
      <c r="V41" s="959"/>
      <c r="W41" s="959"/>
      <c r="X41" s="959"/>
      <c r="Y41" s="959"/>
      <c r="Z41" s="960"/>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488" t="s">
        <v>1321</v>
      </c>
      <c r="B44" s="489"/>
      <c r="C44" s="489"/>
      <c r="D44" s="489"/>
      <c r="E44" s="489"/>
      <c r="F44" s="489"/>
      <c r="G44" s="489"/>
      <c r="H44" s="489"/>
      <c r="I44" s="489"/>
      <c r="J44" s="489"/>
      <c r="K44" s="489"/>
      <c r="L44" s="489"/>
      <c r="M44" s="489"/>
      <c r="N44" s="961" t="s">
        <v>1146</v>
      </c>
      <c r="O44" s="937"/>
      <c r="P44" s="937"/>
      <c r="Q44" s="937"/>
      <c r="R44" s="937"/>
      <c r="S44" s="937"/>
      <c r="T44" s="937"/>
      <c r="U44" s="962" t="s">
        <v>1322</v>
      </c>
      <c r="V44" s="935"/>
      <c r="W44" s="935"/>
      <c r="X44" s="935"/>
      <c r="Y44" s="935"/>
      <c r="Z44" s="935"/>
    </row>
    <row r="45" spans="1:26">
      <c r="A45" s="489"/>
      <c r="B45" s="489"/>
      <c r="C45" s="489"/>
      <c r="D45" s="489"/>
      <c r="E45" s="489"/>
      <c r="F45" s="489"/>
      <c r="G45" s="489"/>
      <c r="H45" s="489"/>
      <c r="I45" s="489"/>
      <c r="J45" s="489"/>
      <c r="K45" s="489"/>
      <c r="L45" s="489"/>
      <c r="M45" s="489"/>
      <c r="N45" s="937"/>
      <c r="O45" s="937"/>
      <c r="P45" s="937"/>
      <c r="Q45" s="937"/>
      <c r="R45" s="937"/>
      <c r="S45" s="937"/>
      <c r="T45" s="937"/>
      <c r="U45" s="935"/>
      <c r="V45" s="935"/>
      <c r="W45" s="935"/>
      <c r="X45" s="935"/>
      <c r="Y45" s="935"/>
      <c r="Z45" s="935"/>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488" t="s">
        <v>1322</v>
      </c>
      <c r="B47" s="489"/>
      <c r="C47" s="489"/>
      <c r="D47" s="489"/>
      <c r="E47" s="489"/>
      <c r="F47" s="489"/>
      <c r="G47" s="489"/>
      <c r="H47" s="489"/>
      <c r="I47" s="489"/>
      <c r="J47" s="489"/>
      <c r="K47" s="489"/>
      <c r="L47" s="489"/>
      <c r="M47" s="489"/>
      <c r="N47" s="488" t="s">
        <v>1282</v>
      </c>
      <c r="O47" s="489"/>
      <c r="P47" s="489"/>
      <c r="Q47" s="489"/>
      <c r="R47" s="489"/>
      <c r="S47" s="489"/>
      <c r="T47" s="489"/>
      <c r="U47" s="963" t="s">
        <v>1152</v>
      </c>
      <c r="V47" s="964"/>
      <c r="W47" s="964"/>
      <c r="X47" s="964"/>
      <c r="Y47" s="964"/>
      <c r="Z47" s="964"/>
    </row>
    <row r="48" spans="1:26">
      <c r="A48" s="490"/>
      <c r="B48" s="490"/>
      <c r="C48" s="490"/>
      <c r="D48" s="490"/>
      <c r="E48" s="490"/>
      <c r="F48" s="490"/>
      <c r="G48" s="490"/>
      <c r="H48" s="490"/>
      <c r="I48" s="490"/>
      <c r="J48" s="490"/>
      <c r="K48" s="490"/>
      <c r="L48" s="490"/>
      <c r="M48" s="490"/>
      <c r="N48" s="490"/>
      <c r="O48" s="490"/>
      <c r="P48" s="490"/>
      <c r="Q48" s="490"/>
      <c r="R48" s="490"/>
      <c r="S48" s="490"/>
      <c r="T48" s="490"/>
      <c r="U48" s="965"/>
      <c r="V48" s="965"/>
      <c r="W48" s="965"/>
      <c r="X48" s="965"/>
      <c r="Y48" s="965"/>
      <c r="Z48" s="965"/>
    </row>
    <row r="49" spans="1:26">
      <c r="A49" s="491" t="s">
        <v>1153</v>
      </c>
      <c r="B49" s="491"/>
      <c r="C49" s="491"/>
      <c r="D49" s="491"/>
      <c r="E49" s="491"/>
      <c r="F49" s="491"/>
      <c r="G49" s="491"/>
      <c r="H49" s="491"/>
      <c r="I49" s="491"/>
      <c r="J49" s="491" t="s">
        <v>1154</v>
      </c>
      <c r="K49" s="491"/>
      <c r="L49" s="491"/>
      <c r="M49" s="491"/>
      <c r="N49" s="491"/>
      <c r="O49" s="491"/>
      <c r="P49" s="491"/>
      <c r="Q49" s="491"/>
      <c r="R49" s="491" t="s">
        <v>963</v>
      </c>
      <c r="S49" s="491"/>
      <c r="T49" s="491"/>
      <c r="U49" s="491"/>
      <c r="V49" s="491"/>
      <c r="W49" s="491"/>
      <c r="X49" s="491"/>
      <c r="Y49" s="491"/>
      <c r="Z49" s="491"/>
    </row>
    <row r="50" spans="1:26">
      <c r="A50" s="966" t="s">
        <v>1179</v>
      </c>
      <c r="B50" s="967"/>
      <c r="C50" s="967"/>
      <c r="D50" s="967"/>
      <c r="E50" s="967"/>
      <c r="F50" s="967"/>
      <c r="G50" s="967"/>
      <c r="H50" s="967"/>
      <c r="I50" s="968"/>
      <c r="J50" s="966" t="s">
        <v>1156</v>
      </c>
      <c r="K50" s="967"/>
      <c r="L50" s="967"/>
      <c r="M50" s="967"/>
      <c r="N50" s="967"/>
      <c r="O50" s="967"/>
      <c r="P50" s="967"/>
      <c r="Q50" s="968"/>
      <c r="R50" s="966" t="s">
        <v>1157</v>
      </c>
      <c r="S50" s="967"/>
      <c r="T50" s="967"/>
      <c r="U50" s="967"/>
      <c r="V50" s="967"/>
      <c r="W50" s="967"/>
      <c r="X50" s="967"/>
      <c r="Y50" s="967"/>
      <c r="Z50" s="968"/>
    </row>
    <row r="51" spans="1:26" ht="38.4" customHeight="1">
      <c r="A51" s="969"/>
      <c r="B51" s="970"/>
      <c r="C51" s="970"/>
      <c r="D51" s="970"/>
      <c r="E51" s="970"/>
      <c r="F51" s="970"/>
      <c r="G51" s="970"/>
      <c r="H51" s="970"/>
      <c r="I51" s="971"/>
      <c r="J51" s="969"/>
      <c r="K51" s="970"/>
      <c r="L51" s="970"/>
      <c r="M51" s="970"/>
      <c r="N51" s="970"/>
      <c r="O51" s="970"/>
      <c r="P51" s="970"/>
      <c r="Q51" s="971"/>
      <c r="R51" s="969"/>
      <c r="S51" s="970"/>
      <c r="T51" s="970"/>
      <c r="U51" s="970"/>
      <c r="V51" s="970"/>
      <c r="W51" s="970"/>
      <c r="X51" s="970"/>
      <c r="Y51" s="970"/>
      <c r="Z51" s="971"/>
    </row>
    <row r="52" spans="1:26" ht="41.4" customHeight="1">
      <c r="A52" s="546" t="s">
        <v>1191</v>
      </c>
      <c r="B52" s="546"/>
      <c r="C52" s="546"/>
      <c r="D52" s="546"/>
      <c r="E52" s="546"/>
      <c r="F52" s="546"/>
      <c r="G52" s="546"/>
      <c r="H52" s="546"/>
      <c r="I52" s="546"/>
      <c r="J52" s="546" t="s">
        <v>1159</v>
      </c>
      <c r="K52" s="546"/>
      <c r="L52" s="546"/>
      <c r="M52" s="546"/>
      <c r="N52" s="546"/>
      <c r="O52" s="546"/>
      <c r="P52" s="546"/>
      <c r="Q52" s="546"/>
      <c r="R52" s="546" t="s">
        <v>1160</v>
      </c>
      <c r="S52" s="546"/>
      <c r="T52" s="546"/>
      <c r="U52" s="546"/>
      <c r="V52" s="546"/>
      <c r="W52" s="546"/>
      <c r="X52" s="546"/>
      <c r="Y52" s="546"/>
      <c r="Z52" s="546"/>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0">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8"/>
    <mergeCell ref="N36:T38"/>
    <mergeCell ref="U36:Z38"/>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C6:R6"/>
    <mergeCell ref="X6:Z6"/>
    <mergeCell ref="D7:R7"/>
    <mergeCell ref="A9:Z9"/>
    <mergeCell ref="A10:Z11"/>
    <mergeCell ref="A12:Z12"/>
    <mergeCell ref="A13:Z14"/>
  </mergeCells>
  <hyperlinks>
    <hyperlink ref="U47" r:id="rId1" xr:uid="{6AE45E49-DE18-4220-BD6D-1499F4B8EE7D}"/>
    <hyperlink ref="U17" r:id="rId2" xr:uid="{EEAE162F-3FAF-4E4C-B097-89B9328EF1F9}"/>
    <hyperlink ref="U36" r:id="rId3" xr:uid="{B70104C7-9C85-44EA-A1AB-65925FBB2DD2}"/>
  </hyperlinks>
  <pageMargins left="0.7" right="0.7" top="0.75" bottom="0.75" header="0.3" footer="0.3"/>
  <pageSetup scale="71" orientation="portrait" horizontalDpi="4294967293" verticalDpi="0" r:id="rId4"/>
  <drawing r:id="rId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A5633-7075-4FC5-902E-8F1E00C9DA90}">
  <sheetPr>
    <pageSetUpPr fitToPage="1"/>
  </sheetPr>
  <dimension ref="A1:Z54"/>
  <sheetViews>
    <sheetView workbookViewId="0">
      <selection activeCell="AD11" sqref="AD11"/>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1324</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7"/>
    </row>
    <row r="7" spans="1:26">
      <c r="A7" s="254"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243"/>
    </row>
    <row r="8" spans="1:26">
      <c r="A8" s="263" t="s">
        <v>1325</v>
      </c>
      <c r="B8" s="162"/>
      <c r="C8" s="162"/>
      <c r="D8" s="162"/>
      <c r="E8" s="162"/>
      <c r="F8" s="162"/>
      <c r="G8" s="162"/>
      <c r="H8" s="162"/>
      <c r="I8" s="162"/>
      <c r="J8" s="162"/>
      <c r="K8" s="162"/>
      <c r="L8" s="162"/>
      <c r="M8" s="162"/>
      <c r="N8" s="162"/>
      <c r="O8" s="162"/>
      <c r="P8" s="162"/>
      <c r="Q8" s="162"/>
      <c r="R8" s="162"/>
      <c r="S8" s="162"/>
      <c r="T8" s="162"/>
      <c r="U8" s="162"/>
      <c r="V8" s="162"/>
      <c r="W8" s="162"/>
      <c r="X8" s="162"/>
      <c r="Y8" s="162"/>
      <c r="Z8" s="243"/>
    </row>
    <row r="9" spans="1:26">
      <c r="A9" s="524" t="s">
        <v>1309</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935" t="s">
        <v>1310</v>
      </c>
      <c r="B10" s="935"/>
      <c r="C10" s="935"/>
      <c r="D10" s="935"/>
      <c r="E10" s="935"/>
      <c r="F10" s="935"/>
      <c r="G10" s="935"/>
      <c r="H10" s="935"/>
      <c r="I10" s="935"/>
      <c r="J10" s="935"/>
      <c r="K10" s="935"/>
      <c r="L10" s="935"/>
      <c r="M10" s="935"/>
      <c r="N10" s="935"/>
      <c r="O10" s="935"/>
      <c r="P10" s="935"/>
      <c r="Q10" s="935"/>
      <c r="R10" s="935"/>
      <c r="S10" s="935"/>
      <c r="T10" s="935"/>
      <c r="U10" s="935"/>
      <c r="V10" s="935"/>
      <c r="W10" s="935"/>
      <c r="X10" s="935"/>
      <c r="Y10" s="935"/>
      <c r="Z10" s="935"/>
    </row>
    <row r="11" spans="1:26">
      <c r="A11" s="935"/>
      <c r="B11" s="935"/>
      <c r="C11" s="935"/>
      <c r="D11" s="935"/>
      <c r="E11" s="935"/>
      <c r="F11" s="935"/>
      <c r="G11" s="935"/>
      <c r="H11" s="935"/>
      <c r="I11" s="935"/>
      <c r="J11" s="935"/>
      <c r="K11" s="935"/>
      <c r="L11" s="935"/>
      <c r="M11" s="935"/>
      <c r="N11" s="935"/>
      <c r="O11" s="935"/>
      <c r="P11" s="935"/>
      <c r="Q11" s="935"/>
      <c r="R11" s="935"/>
      <c r="S11" s="935"/>
      <c r="T11" s="935"/>
      <c r="U11" s="935"/>
      <c r="V11" s="935"/>
      <c r="W11" s="935"/>
      <c r="X11" s="935"/>
      <c r="Y11" s="935"/>
      <c r="Z11" s="935"/>
    </row>
    <row r="12" spans="1:26" ht="32.4" customHeight="1">
      <c r="A12" s="936" t="s">
        <v>1311</v>
      </c>
      <c r="B12" s="936"/>
      <c r="C12" s="936"/>
      <c r="D12" s="936"/>
      <c r="E12" s="936"/>
      <c r="F12" s="936"/>
      <c r="G12" s="936"/>
      <c r="H12" s="936"/>
      <c r="I12" s="936"/>
      <c r="J12" s="936"/>
      <c r="K12" s="936"/>
      <c r="L12" s="936"/>
      <c r="M12" s="936"/>
      <c r="N12" s="936"/>
      <c r="O12" s="936"/>
      <c r="P12" s="936"/>
      <c r="Q12" s="936"/>
      <c r="R12" s="936"/>
      <c r="S12" s="936"/>
      <c r="T12" s="936"/>
      <c r="U12" s="936"/>
      <c r="V12" s="936"/>
      <c r="W12" s="936"/>
      <c r="X12" s="936"/>
      <c r="Y12" s="936"/>
      <c r="Z12" s="936"/>
    </row>
    <row r="13" spans="1:26">
      <c r="A13" s="937" t="s">
        <v>1312</v>
      </c>
      <c r="B13" s="937"/>
      <c r="C13" s="937"/>
      <c r="D13" s="937"/>
      <c r="E13" s="937"/>
      <c r="F13" s="937"/>
      <c r="G13" s="937"/>
      <c r="H13" s="937"/>
      <c r="I13" s="937"/>
      <c r="J13" s="937"/>
      <c r="K13" s="937"/>
      <c r="L13" s="937"/>
      <c r="M13" s="937"/>
      <c r="N13" s="937"/>
      <c r="O13" s="937"/>
      <c r="P13" s="937"/>
      <c r="Q13" s="937"/>
      <c r="R13" s="937"/>
      <c r="S13" s="937"/>
      <c r="T13" s="937"/>
      <c r="U13" s="937"/>
      <c r="V13" s="937"/>
      <c r="W13" s="937"/>
      <c r="X13" s="937"/>
      <c r="Y13" s="937"/>
      <c r="Z13" s="937"/>
    </row>
    <row r="14" spans="1:26" ht="17.399999999999999" customHeight="1">
      <c r="A14" s="937"/>
      <c r="B14" s="937"/>
      <c r="C14" s="937"/>
      <c r="D14" s="937"/>
      <c r="E14" s="937"/>
      <c r="F14" s="937"/>
      <c r="G14" s="937"/>
      <c r="H14" s="937"/>
      <c r="I14" s="937"/>
      <c r="J14" s="937"/>
      <c r="K14" s="937"/>
      <c r="L14" s="937"/>
      <c r="M14" s="937"/>
      <c r="N14" s="937"/>
      <c r="O14" s="937"/>
      <c r="P14" s="937"/>
      <c r="Q14" s="937"/>
      <c r="R14" s="937"/>
      <c r="S14" s="937"/>
      <c r="T14" s="937"/>
      <c r="U14" s="937"/>
      <c r="V14" s="937"/>
      <c r="W14" s="937"/>
      <c r="X14" s="937"/>
      <c r="Y14" s="937"/>
      <c r="Z14" s="937"/>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488" t="s">
        <v>1172</v>
      </c>
      <c r="B17" s="489"/>
      <c r="C17" s="660" t="s">
        <v>1326</v>
      </c>
      <c r="D17" s="661"/>
      <c r="E17" s="661"/>
      <c r="F17" s="661"/>
      <c r="G17" s="661"/>
      <c r="H17" s="661"/>
      <c r="I17" s="661"/>
      <c r="J17" s="661"/>
      <c r="K17" s="661"/>
      <c r="L17" s="661"/>
      <c r="M17" s="661"/>
      <c r="N17" s="661"/>
      <c r="O17" s="661"/>
      <c r="P17" s="661"/>
      <c r="Q17" s="661"/>
      <c r="R17" s="661"/>
      <c r="S17" s="661"/>
      <c r="T17" s="661"/>
      <c r="U17" s="938" t="s">
        <v>1075</v>
      </c>
      <c r="V17" s="939"/>
      <c r="W17" s="939"/>
      <c r="X17" s="939"/>
      <c r="Y17" s="939"/>
      <c r="Z17" s="939"/>
    </row>
    <row r="18" spans="1:26" ht="31.2" customHeight="1">
      <c r="A18" s="489"/>
      <c r="B18" s="489"/>
      <c r="C18" s="661"/>
      <c r="D18" s="661"/>
      <c r="E18" s="661"/>
      <c r="F18" s="661"/>
      <c r="G18" s="661"/>
      <c r="H18" s="661"/>
      <c r="I18" s="661"/>
      <c r="J18" s="661"/>
      <c r="K18" s="661"/>
      <c r="L18" s="661"/>
      <c r="M18" s="661"/>
      <c r="N18" s="661"/>
      <c r="O18" s="661"/>
      <c r="P18" s="661"/>
      <c r="Q18" s="661"/>
      <c r="R18" s="661"/>
      <c r="S18" s="661"/>
      <c r="T18" s="661"/>
      <c r="U18" s="939"/>
      <c r="V18" s="939"/>
      <c r="W18" s="939"/>
      <c r="X18" s="939"/>
      <c r="Y18" s="939"/>
      <c r="Z18" s="939"/>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92" t="s">
        <v>1327</v>
      </c>
      <c r="B20" s="693"/>
      <c r="C20" s="693"/>
      <c r="D20" s="693"/>
      <c r="E20" s="693"/>
      <c r="F20" s="693"/>
      <c r="G20" s="693"/>
      <c r="H20" s="693"/>
      <c r="I20" s="693"/>
      <c r="J20" s="693"/>
      <c r="K20" s="693"/>
      <c r="L20" s="693"/>
      <c r="M20" s="693"/>
      <c r="N20" s="693"/>
      <c r="O20" s="694"/>
      <c r="P20" s="580" t="s">
        <v>1328</v>
      </c>
      <c r="Q20" s="581"/>
      <c r="R20" s="581"/>
      <c r="S20" s="581"/>
      <c r="T20" s="581"/>
      <c r="U20" s="580" t="s">
        <v>1135</v>
      </c>
      <c r="V20" s="581"/>
      <c r="W20" s="581"/>
      <c r="X20" s="581"/>
      <c r="Y20" s="581"/>
      <c r="Z20" s="581"/>
    </row>
    <row r="21" spans="1:26" ht="28.8" customHeight="1">
      <c r="A21" s="695"/>
      <c r="B21" s="696"/>
      <c r="C21" s="696"/>
      <c r="D21" s="696"/>
      <c r="E21" s="696"/>
      <c r="F21" s="696"/>
      <c r="G21" s="696"/>
      <c r="H21" s="696"/>
      <c r="I21" s="696"/>
      <c r="J21" s="696"/>
      <c r="K21" s="696"/>
      <c r="L21" s="696"/>
      <c r="M21" s="696"/>
      <c r="N21" s="696"/>
      <c r="O21" s="697"/>
      <c r="P21" s="581"/>
      <c r="Q21" s="581"/>
      <c r="R21" s="581"/>
      <c r="S21" s="581"/>
      <c r="T21" s="581"/>
      <c r="U21" s="581"/>
      <c r="V21" s="581"/>
      <c r="W21" s="581"/>
      <c r="X21" s="581"/>
      <c r="Y21" s="581"/>
      <c r="Z21" s="581"/>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940" t="s">
        <v>1329</v>
      </c>
      <c r="B23" s="941"/>
      <c r="C23" s="941"/>
      <c r="D23" s="941"/>
      <c r="E23" s="941"/>
      <c r="F23" s="941"/>
      <c r="G23" s="941"/>
      <c r="H23" s="941"/>
      <c r="I23" s="941"/>
      <c r="J23" s="941"/>
      <c r="K23" s="941"/>
      <c r="L23" s="941"/>
      <c r="M23" s="941"/>
      <c r="N23" s="941"/>
      <c r="O23" s="941"/>
      <c r="P23" s="941"/>
      <c r="Q23" s="941"/>
      <c r="R23" s="941"/>
      <c r="S23" s="941"/>
      <c r="T23" s="942"/>
      <c r="U23" s="517" t="s">
        <v>1166</v>
      </c>
      <c r="V23" s="517"/>
      <c r="W23" s="517"/>
      <c r="X23" s="517"/>
      <c r="Y23" s="517"/>
      <c r="Z23" s="517"/>
    </row>
    <row r="24" spans="1:26">
      <c r="A24" s="943"/>
      <c r="B24" s="944"/>
      <c r="C24" s="944"/>
      <c r="D24" s="944"/>
      <c r="E24" s="944"/>
      <c r="F24" s="944"/>
      <c r="G24" s="944"/>
      <c r="H24" s="944"/>
      <c r="I24" s="944"/>
      <c r="J24" s="944"/>
      <c r="K24" s="944"/>
      <c r="L24" s="944"/>
      <c r="M24" s="944"/>
      <c r="N24" s="944"/>
      <c r="O24" s="944"/>
      <c r="P24" s="944"/>
      <c r="Q24" s="944"/>
      <c r="R24" s="944"/>
      <c r="S24" s="944"/>
      <c r="T24" s="945"/>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1164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27.6" customHeight="1">
      <c r="A29" s="508" t="s">
        <v>1139</v>
      </c>
      <c r="B29" s="486"/>
      <c r="C29" s="486"/>
      <c r="D29" s="486"/>
      <c r="E29" s="486"/>
      <c r="F29" s="486"/>
      <c r="G29" s="486"/>
      <c r="H29" s="486"/>
      <c r="I29" s="486"/>
      <c r="J29" s="508">
        <v>2024</v>
      </c>
      <c r="K29" s="486"/>
      <c r="L29" s="486"/>
      <c r="M29" s="486"/>
      <c r="N29" s="508" t="s">
        <v>1316</v>
      </c>
      <c r="O29" s="486"/>
      <c r="P29" s="486"/>
      <c r="Q29" s="486"/>
      <c r="R29" s="486"/>
      <c r="S29" s="486"/>
      <c r="T29" s="486"/>
      <c r="U29" s="580" t="s">
        <v>1323</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488" t="s">
        <v>1317</v>
      </c>
      <c r="B32" s="489"/>
      <c r="C32" s="489"/>
      <c r="D32" s="488" t="s">
        <v>1318</v>
      </c>
      <c r="E32" s="489"/>
      <c r="F32" s="489"/>
      <c r="G32" s="488" t="s">
        <v>1319</v>
      </c>
      <c r="H32" s="489"/>
      <c r="I32" s="489"/>
      <c r="J32" s="488">
        <v>2025</v>
      </c>
      <c r="K32" s="489"/>
      <c r="L32" s="489"/>
      <c r="M32" s="489"/>
      <c r="N32" s="488" t="s">
        <v>1316</v>
      </c>
      <c r="O32" s="489"/>
      <c r="P32" s="489"/>
      <c r="Q32" s="489"/>
      <c r="R32" s="489"/>
      <c r="S32" s="489"/>
      <c r="T32" s="489"/>
      <c r="U32" s="946" t="s">
        <v>1198</v>
      </c>
      <c r="V32" s="489"/>
      <c r="W32" s="489"/>
      <c r="X32" s="489"/>
      <c r="Y32" s="489"/>
      <c r="Z32" s="489"/>
    </row>
    <row r="33" spans="1:26">
      <c r="A33" s="489"/>
      <c r="B33" s="489"/>
      <c r="C33" s="489"/>
      <c r="D33" s="489"/>
      <c r="E33" s="489"/>
      <c r="F33" s="489"/>
      <c r="G33" s="489"/>
      <c r="H33" s="489"/>
      <c r="I33" s="489"/>
      <c r="J33" s="489"/>
      <c r="K33" s="489"/>
      <c r="L33" s="489"/>
      <c r="M33" s="489"/>
      <c r="N33" s="489"/>
      <c r="O33" s="489"/>
      <c r="P33" s="489"/>
      <c r="Q33" s="489"/>
      <c r="R33" s="489"/>
      <c r="S33" s="489"/>
      <c r="T33" s="489"/>
      <c r="U33" s="489"/>
      <c r="V33" s="489"/>
      <c r="W33" s="489"/>
      <c r="X33" s="489"/>
      <c r="Y33" s="489"/>
      <c r="Z33" s="48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1329</v>
      </c>
      <c r="B36" s="693"/>
      <c r="C36" s="693"/>
      <c r="D36" s="693"/>
      <c r="E36" s="693"/>
      <c r="F36" s="693"/>
      <c r="G36" s="693"/>
      <c r="H36" s="693"/>
      <c r="I36" s="693"/>
      <c r="J36" s="693"/>
      <c r="K36" s="693"/>
      <c r="L36" s="693"/>
      <c r="M36" s="694"/>
      <c r="N36" s="685" t="s">
        <v>1166</v>
      </c>
      <c r="O36" s="700"/>
      <c r="P36" s="700"/>
      <c r="Q36" s="700"/>
      <c r="R36" s="700"/>
      <c r="S36" s="700"/>
      <c r="T36" s="701"/>
      <c r="U36" s="754" t="s">
        <v>1075</v>
      </c>
      <c r="V36" s="623"/>
      <c r="W36" s="623"/>
      <c r="X36" s="623"/>
      <c r="Y36" s="623"/>
      <c r="Z36" s="624"/>
    </row>
    <row r="37" spans="1:26">
      <c r="A37" s="947"/>
      <c r="B37" s="948"/>
      <c r="C37" s="948"/>
      <c r="D37" s="948"/>
      <c r="E37" s="948"/>
      <c r="F37" s="948"/>
      <c r="G37" s="948"/>
      <c r="H37" s="948"/>
      <c r="I37" s="948"/>
      <c r="J37" s="948"/>
      <c r="K37" s="948"/>
      <c r="L37" s="948"/>
      <c r="M37" s="949"/>
      <c r="N37" s="950"/>
      <c r="O37" s="951"/>
      <c r="P37" s="951"/>
      <c r="Q37" s="951"/>
      <c r="R37" s="951"/>
      <c r="S37" s="951"/>
      <c r="T37" s="952"/>
      <c r="U37" s="953"/>
      <c r="V37" s="954"/>
      <c r="W37" s="954"/>
      <c r="X37" s="954"/>
      <c r="Y37" s="954"/>
      <c r="Z37" s="955"/>
    </row>
    <row r="38" spans="1:26" ht="32.4" customHeight="1">
      <c r="A38" s="695"/>
      <c r="B38" s="696"/>
      <c r="C38" s="696"/>
      <c r="D38" s="696"/>
      <c r="E38" s="696"/>
      <c r="F38" s="696"/>
      <c r="G38" s="696"/>
      <c r="H38" s="696"/>
      <c r="I38" s="696"/>
      <c r="J38" s="696"/>
      <c r="K38" s="696"/>
      <c r="L38" s="696"/>
      <c r="M38" s="697"/>
      <c r="N38" s="673"/>
      <c r="O38" s="674"/>
      <c r="P38" s="674"/>
      <c r="Q38" s="674"/>
      <c r="R38" s="674"/>
      <c r="S38" s="674"/>
      <c r="T38" s="675"/>
      <c r="U38" s="625"/>
      <c r="V38" s="626"/>
      <c r="W38" s="626"/>
      <c r="X38" s="626"/>
      <c r="Y38" s="626"/>
      <c r="Z38" s="627"/>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940" t="s">
        <v>1320</v>
      </c>
      <c r="B40" s="956"/>
      <c r="C40" s="956"/>
      <c r="D40" s="956"/>
      <c r="E40" s="956"/>
      <c r="F40" s="956"/>
      <c r="G40" s="956"/>
      <c r="H40" s="956"/>
      <c r="I40" s="956"/>
      <c r="J40" s="956"/>
      <c r="K40" s="956"/>
      <c r="L40" s="956"/>
      <c r="M40" s="956"/>
      <c r="N40" s="956"/>
      <c r="O40" s="956"/>
      <c r="P40" s="956"/>
      <c r="Q40" s="956"/>
      <c r="R40" s="956"/>
      <c r="S40" s="956"/>
      <c r="T40" s="956"/>
      <c r="U40" s="956"/>
      <c r="V40" s="956"/>
      <c r="W40" s="956"/>
      <c r="X40" s="956"/>
      <c r="Y40" s="956"/>
      <c r="Z40" s="957"/>
    </row>
    <row r="41" spans="1:26" ht="29.4" customHeight="1">
      <c r="A41" s="958"/>
      <c r="B41" s="959"/>
      <c r="C41" s="959"/>
      <c r="D41" s="959"/>
      <c r="E41" s="959"/>
      <c r="F41" s="959"/>
      <c r="G41" s="959"/>
      <c r="H41" s="959"/>
      <c r="I41" s="959"/>
      <c r="J41" s="959"/>
      <c r="K41" s="959"/>
      <c r="L41" s="959"/>
      <c r="M41" s="959"/>
      <c r="N41" s="959"/>
      <c r="O41" s="959"/>
      <c r="P41" s="959"/>
      <c r="Q41" s="959"/>
      <c r="R41" s="959"/>
      <c r="S41" s="959"/>
      <c r="T41" s="959"/>
      <c r="U41" s="959"/>
      <c r="V41" s="959"/>
      <c r="W41" s="959"/>
      <c r="X41" s="959"/>
      <c r="Y41" s="959"/>
      <c r="Z41" s="960"/>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488" t="s">
        <v>1321</v>
      </c>
      <c r="B44" s="489"/>
      <c r="C44" s="489"/>
      <c r="D44" s="489"/>
      <c r="E44" s="489"/>
      <c r="F44" s="489"/>
      <c r="G44" s="489"/>
      <c r="H44" s="489"/>
      <c r="I44" s="489"/>
      <c r="J44" s="489"/>
      <c r="K44" s="489"/>
      <c r="L44" s="489"/>
      <c r="M44" s="489"/>
      <c r="N44" s="580" t="s">
        <v>1146</v>
      </c>
      <c r="O44" s="581"/>
      <c r="P44" s="581"/>
      <c r="Q44" s="581"/>
      <c r="R44" s="581"/>
      <c r="S44" s="581"/>
      <c r="T44" s="581"/>
      <c r="U44" s="580" t="s">
        <v>1322</v>
      </c>
      <c r="V44" s="581"/>
      <c r="W44" s="581"/>
      <c r="X44" s="581"/>
      <c r="Y44" s="581"/>
      <c r="Z44" s="581"/>
    </row>
    <row r="45" spans="1:26">
      <c r="A45" s="489"/>
      <c r="B45" s="489"/>
      <c r="C45" s="489"/>
      <c r="D45" s="489"/>
      <c r="E45" s="489"/>
      <c r="F45" s="489"/>
      <c r="G45" s="489"/>
      <c r="H45" s="489"/>
      <c r="I45" s="489"/>
      <c r="J45" s="489"/>
      <c r="K45" s="489"/>
      <c r="L45" s="489"/>
      <c r="M45" s="489"/>
      <c r="N45" s="581"/>
      <c r="O45" s="581"/>
      <c r="P45" s="581"/>
      <c r="Q45" s="581"/>
      <c r="R45" s="581"/>
      <c r="S45" s="581"/>
      <c r="T45" s="581"/>
      <c r="U45" s="581"/>
      <c r="V45" s="581"/>
      <c r="W45" s="581"/>
      <c r="X45" s="581"/>
      <c r="Y45" s="581"/>
      <c r="Z45" s="581"/>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488" t="s">
        <v>1322</v>
      </c>
      <c r="B47" s="489"/>
      <c r="C47" s="489"/>
      <c r="D47" s="489"/>
      <c r="E47" s="489"/>
      <c r="F47" s="489"/>
      <c r="G47" s="489"/>
      <c r="H47" s="489"/>
      <c r="I47" s="489"/>
      <c r="J47" s="489"/>
      <c r="K47" s="489"/>
      <c r="L47" s="489"/>
      <c r="M47" s="489"/>
      <c r="N47" s="488" t="s">
        <v>1282</v>
      </c>
      <c r="O47" s="489"/>
      <c r="P47" s="489"/>
      <c r="Q47" s="489"/>
      <c r="R47" s="489"/>
      <c r="S47" s="489"/>
      <c r="T47" s="489"/>
      <c r="U47" s="963" t="s">
        <v>1152</v>
      </c>
      <c r="V47" s="964"/>
      <c r="W47" s="964"/>
      <c r="X47" s="964"/>
      <c r="Y47" s="964"/>
      <c r="Z47" s="964"/>
    </row>
    <row r="48" spans="1:26">
      <c r="A48" s="490"/>
      <c r="B48" s="490"/>
      <c r="C48" s="490"/>
      <c r="D48" s="490"/>
      <c r="E48" s="490"/>
      <c r="F48" s="490"/>
      <c r="G48" s="490"/>
      <c r="H48" s="490"/>
      <c r="I48" s="490"/>
      <c r="J48" s="490"/>
      <c r="K48" s="490"/>
      <c r="L48" s="490"/>
      <c r="M48" s="490"/>
      <c r="N48" s="490"/>
      <c r="O48" s="490"/>
      <c r="P48" s="490"/>
      <c r="Q48" s="490"/>
      <c r="R48" s="490"/>
      <c r="S48" s="490"/>
      <c r="T48" s="490"/>
      <c r="U48" s="965"/>
      <c r="V48" s="965"/>
      <c r="W48" s="965"/>
      <c r="X48" s="965"/>
      <c r="Y48" s="965"/>
      <c r="Z48" s="965"/>
    </row>
    <row r="49" spans="1:26">
      <c r="A49" s="491" t="s">
        <v>1153</v>
      </c>
      <c r="B49" s="491"/>
      <c r="C49" s="491"/>
      <c r="D49" s="491"/>
      <c r="E49" s="491"/>
      <c r="F49" s="491"/>
      <c r="G49" s="491"/>
      <c r="H49" s="491"/>
      <c r="I49" s="491"/>
      <c r="J49" s="491" t="s">
        <v>1154</v>
      </c>
      <c r="K49" s="491"/>
      <c r="L49" s="491"/>
      <c r="M49" s="491"/>
      <c r="N49" s="491"/>
      <c r="O49" s="491"/>
      <c r="P49" s="491"/>
      <c r="Q49" s="491"/>
      <c r="R49" s="491" t="s">
        <v>963</v>
      </c>
      <c r="S49" s="491"/>
      <c r="T49" s="491"/>
      <c r="U49" s="491"/>
      <c r="V49" s="491"/>
      <c r="W49" s="491"/>
      <c r="X49" s="491"/>
      <c r="Y49" s="491"/>
      <c r="Z49" s="491"/>
    </row>
    <row r="50" spans="1:26">
      <c r="A50" s="541" t="s">
        <v>1179</v>
      </c>
      <c r="B50" s="536"/>
      <c r="C50" s="536"/>
      <c r="D50" s="536"/>
      <c r="E50" s="536"/>
      <c r="F50" s="536"/>
      <c r="G50" s="536"/>
      <c r="H50" s="536"/>
      <c r="I50" s="537"/>
      <c r="J50" s="541" t="s">
        <v>1156</v>
      </c>
      <c r="K50" s="536"/>
      <c r="L50" s="536"/>
      <c r="M50" s="536"/>
      <c r="N50" s="536"/>
      <c r="O50" s="536"/>
      <c r="P50" s="536"/>
      <c r="Q50" s="537"/>
      <c r="R50" s="541" t="s">
        <v>1157</v>
      </c>
      <c r="S50" s="536"/>
      <c r="T50" s="536"/>
      <c r="U50" s="536"/>
      <c r="V50" s="536"/>
      <c r="W50" s="536"/>
      <c r="X50" s="536"/>
      <c r="Y50" s="536"/>
      <c r="Z50" s="537"/>
    </row>
    <row r="51" spans="1:26" ht="39" customHeight="1">
      <c r="A51" s="538"/>
      <c r="B51" s="539"/>
      <c r="C51" s="539"/>
      <c r="D51" s="539"/>
      <c r="E51" s="539"/>
      <c r="F51" s="539"/>
      <c r="G51" s="539"/>
      <c r="H51" s="539"/>
      <c r="I51" s="540"/>
      <c r="J51" s="538"/>
      <c r="K51" s="539"/>
      <c r="L51" s="539"/>
      <c r="M51" s="539"/>
      <c r="N51" s="539"/>
      <c r="O51" s="539"/>
      <c r="P51" s="539"/>
      <c r="Q51" s="540"/>
      <c r="R51" s="538"/>
      <c r="S51" s="539"/>
      <c r="T51" s="539"/>
      <c r="U51" s="539"/>
      <c r="V51" s="539"/>
      <c r="W51" s="539"/>
      <c r="X51" s="539"/>
      <c r="Y51" s="539"/>
      <c r="Z51" s="540"/>
    </row>
    <row r="52" spans="1:26" ht="42" customHeight="1">
      <c r="A52" s="546" t="s">
        <v>1191</v>
      </c>
      <c r="B52" s="546"/>
      <c r="C52" s="546"/>
      <c r="D52" s="546"/>
      <c r="E52" s="546"/>
      <c r="F52" s="546"/>
      <c r="G52" s="546"/>
      <c r="H52" s="546"/>
      <c r="I52" s="546"/>
      <c r="J52" s="546" t="s">
        <v>1159</v>
      </c>
      <c r="K52" s="546"/>
      <c r="L52" s="546"/>
      <c r="M52" s="546"/>
      <c r="N52" s="546"/>
      <c r="O52" s="546"/>
      <c r="P52" s="546"/>
      <c r="Q52" s="546"/>
      <c r="R52" s="546" t="s">
        <v>1160</v>
      </c>
      <c r="S52" s="546"/>
      <c r="T52" s="546"/>
      <c r="U52" s="546"/>
      <c r="V52" s="546"/>
      <c r="W52" s="546"/>
      <c r="X52" s="546"/>
      <c r="Y52" s="546"/>
      <c r="Z52" s="546"/>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0">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8"/>
    <mergeCell ref="N36:T38"/>
    <mergeCell ref="U36:Z38"/>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6:B16"/>
    <mergeCell ref="C16:T16"/>
    <mergeCell ref="U16:Z16"/>
    <mergeCell ref="A17:B18"/>
    <mergeCell ref="C17:T18"/>
    <mergeCell ref="U17:Z18"/>
    <mergeCell ref="A15:Z15"/>
    <mergeCell ref="A1:Z1"/>
    <mergeCell ref="A2:Z2"/>
    <mergeCell ref="A3:Z3"/>
    <mergeCell ref="A4:Z4"/>
    <mergeCell ref="A5:Z5"/>
    <mergeCell ref="C6:R6"/>
    <mergeCell ref="X6:Z6"/>
    <mergeCell ref="D7:R7"/>
    <mergeCell ref="A9:Z9"/>
    <mergeCell ref="A10:Z11"/>
    <mergeCell ref="A12:Z12"/>
    <mergeCell ref="A13:Z14"/>
  </mergeCells>
  <hyperlinks>
    <hyperlink ref="U47" r:id="rId1" xr:uid="{0BA6A433-4679-46D5-8E70-63F0C724A312}"/>
    <hyperlink ref="U17" r:id="rId2" xr:uid="{7551EDF0-FBDD-4680-830A-86A93948A4EF}"/>
    <hyperlink ref="U36" r:id="rId3" xr:uid="{DD028978-93DA-457A-AB63-A791F4C29D56}"/>
  </hyperlinks>
  <pageMargins left="0.7" right="0.7" top="0.75" bottom="0.75" header="0.3" footer="0.3"/>
  <pageSetup scale="72" orientation="portrait" horizontalDpi="4294967293" verticalDpi="0" r:id="rId4"/>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24C1F-8B1A-4B99-9175-91C253C79675}">
  <sheetPr>
    <pageSetUpPr fitToPage="1"/>
  </sheetPr>
  <dimension ref="A1:Z54"/>
  <sheetViews>
    <sheetView workbookViewId="0">
      <selection activeCell="AC7" sqref="AC7"/>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527"/>
      <c r="B1" s="527"/>
      <c r="C1" s="527"/>
      <c r="D1" s="527"/>
      <c r="E1" s="527"/>
      <c r="F1" s="527"/>
      <c r="G1" s="527"/>
      <c r="H1" s="527"/>
      <c r="I1" s="527"/>
      <c r="J1" s="527"/>
      <c r="K1" s="527"/>
      <c r="L1" s="527"/>
      <c r="M1" s="527"/>
      <c r="N1" s="527"/>
      <c r="O1" s="527"/>
      <c r="P1" s="527"/>
      <c r="Q1" s="527"/>
      <c r="R1" s="527"/>
      <c r="S1" s="527"/>
      <c r="T1" s="527"/>
      <c r="U1" s="527"/>
      <c r="V1" s="527"/>
      <c r="W1" s="527"/>
      <c r="X1" s="527"/>
      <c r="Y1" s="527"/>
      <c r="Z1" s="527"/>
    </row>
    <row r="2" spans="1:26" ht="15.6">
      <c r="A2" s="528"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28"/>
    </row>
    <row r="3" spans="1:26" ht="15.6">
      <c r="A3" s="528"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28"/>
    </row>
    <row r="4" spans="1:26" ht="15.6">
      <c r="A4" s="528"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row>
    <row r="5" spans="1:26">
      <c r="A5" s="529"/>
      <c r="B5" s="529"/>
      <c r="C5" s="529"/>
      <c r="D5" s="529"/>
      <c r="E5" s="529"/>
      <c r="F5" s="529"/>
      <c r="G5" s="529"/>
      <c r="H5" s="529"/>
      <c r="I5" s="529"/>
      <c r="J5" s="529"/>
      <c r="K5" s="529"/>
      <c r="L5" s="529"/>
      <c r="M5" s="529"/>
      <c r="N5" s="529"/>
      <c r="O5" s="529"/>
      <c r="P5" s="529"/>
      <c r="Q5" s="529"/>
      <c r="R5" s="529"/>
      <c r="S5" s="529"/>
      <c r="T5" s="529"/>
      <c r="U5" s="529"/>
      <c r="V5" s="529"/>
      <c r="W5" s="529"/>
      <c r="X5" s="529"/>
      <c r="Y5" s="529"/>
      <c r="Z5" s="529"/>
    </row>
    <row r="6" spans="1:26">
      <c r="A6" s="161" t="s">
        <v>1324</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5"/>
    </row>
    <row r="7" spans="1:26">
      <c r="A7" s="161"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162"/>
    </row>
    <row r="8" spans="1:26">
      <c r="A8" s="972" t="s">
        <v>1129</v>
      </c>
      <c r="B8" s="972"/>
      <c r="C8" s="972"/>
      <c r="D8" s="972"/>
      <c r="E8" s="972"/>
      <c r="F8" s="972"/>
      <c r="G8" s="972"/>
      <c r="H8" s="973" t="s">
        <v>1330</v>
      </c>
      <c r="I8" s="972"/>
      <c r="J8" s="972"/>
      <c r="K8" s="972"/>
      <c r="L8" s="972"/>
      <c r="M8" s="972"/>
      <c r="N8" s="972"/>
      <c r="O8" s="972"/>
      <c r="P8" s="972"/>
      <c r="Q8" s="972"/>
      <c r="R8" s="972"/>
      <c r="S8" s="972"/>
      <c r="T8" s="972"/>
      <c r="U8" s="972"/>
      <c r="V8" s="972"/>
      <c r="W8" s="972"/>
      <c r="X8" s="972"/>
      <c r="Y8" s="972"/>
      <c r="Z8" s="972"/>
    </row>
    <row r="9" spans="1:26">
      <c r="A9" s="524" t="s">
        <v>1331</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974" t="s">
        <v>1332</v>
      </c>
      <c r="B10" s="974"/>
      <c r="C10" s="974"/>
      <c r="D10" s="974"/>
      <c r="E10" s="974"/>
      <c r="F10" s="974"/>
      <c r="G10" s="974"/>
      <c r="H10" s="974"/>
      <c r="I10" s="974"/>
      <c r="J10" s="974"/>
      <c r="K10" s="974"/>
      <c r="L10" s="974"/>
      <c r="M10" s="974"/>
      <c r="N10" s="974"/>
      <c r="O10" s="974"/>
      <c r="P10" s="974"/>
      <c r="Q10" s="974"/>
      <c r="R10" s="974"/>
      <c r="S10" s="974"/>
      <c r="T10" s="974"/>
      <c r="U10" s="974"/>
      <c r="V10" s="974"/>
      <c r="W10" s="974"/>
      <c r="X10" s="974"/>
      <c r="Y10" s="974"/>
      <c r="Z10" s="974"/>
    </row>
    <row r="11" spans="1:26" ht="20.399999999999999" customHeight="1">
      <c r="A11" s="974"/>
      <c r="B11" s="974"/>
      <c r="C11" s="974"/>
      <c r="D11" s="974"/>
      <c r="E11" s="974"/>
      <c r="F11" s="974"/>
      <c r="G11" s="974"/>
      <c r="H11" s="974"/>
      <c r="I11" s="974"/>
      <c r="J11" s="974"/>
      <c r="K11" s="974"/>
      <c r="L11" s="974"/>
      <c r="M11" s="974"/>
      <c r="N11" s="974"/>
      <c r="O11" s="974"/>
      <c r="P11" s="974"/>
      <c r="Q11" s="974"/>
      <c r="R11" s="974"/>
      <c r="S11" s="974"/>
      <c r="T11" s="974"/>
      <c r="U11" s="974"/>
      <c r="V11" s="974"/>
      <c r="W11" s="974"/>
      <c r="X11" s="974"/>
      <c r="Y11" s="974"/>
      <c r="Z11" s="974"/>
    </row>
    <row r="12" spans="1:26" ht="28.2" customHeight="1">
      <c r="A12" s="975" t="s">
        <v>1333</v>
      </c>
      <c r="B12" s="975"/>
      <c r="C12" s="975"/>
      <c r="D12" s="975"/>
      <c r="E12" s="975"/>
      <c r="F12" s="975"/>
      <c r="G12" s="975"/>
      <c r="H12" s="975"/>
      <c r="I12" s="975"/>
      <c r="J12" s="975"/>
      <c r="K12" s="975"/>
      <c r="L12" s="975"/>
      <c r="M12" s="975"/>
      <c r="N12" s="975"/>
      <c r="O12" s="975"/>
      <c r="P12" s="975"/>
      <c r="Q12" s="975"/>
      <c r="R12" s="975"/>
      <c r="S12" s="975"/>
      <c r="T12" s="975"/>
      <c r="U12" s="975"/>
      <c r="V12" s="975"/>
      <c r="W12" s="975"/>
      <c r="X12" s="975"/>
      <c r="Y12" s="975"/>
      <c r="Z12" s="975"/>
    </row>
    <row r="13" spans="1:26">
      <c r="A13" s="974" t="s">
        <v>1334</v>
      </c>
      <c r="B13" s="974"/>
      <c r="C13" s="974"/>
      <c r="D13" s="974"/>
      <c r="E13" s="974"/>
      <c r="F13" s="974"/>
      <c r="G13" s="974"/>
      <c r="H13" s="974"/>
      <c r="I13" s="974"/>
      <c r="J13" s="974"/>
      <c r="K13" s="974"/>
      <c r="L13" s="974"/>
      <c r="M13" s="974"/>
      <c r="N13" s="974"/>
      <c r="O13" s="974"/>
      <c r="P13" s="974"/>
      <c r="Q13" s="974"/>
      <c r="R13" s="974"/>
      <c r="S13" s="974"/>
      <c r="T13" s="974"/>
      <c r="U13" s="974"/>
      <c r="V13" s="974"/>
      <c r="W13" s="974"/>
      <c r="X13" s="974"/>
      <c r="Y13" s="974"/>
      <c r="Z13" s="974"/>
    </row>
    <row r="14" spans="1:26" ht="22.2" customHeight="1">
      <c r="A14" s="974"/>
      <c r="B14" s="974"/>
      <c r="C14" s="974"/>
      <c r="D14" s="974"/>
      <c r="E14" s="974"/>
      <c r="F14" s="974"/>
      <c r="G14" s="974"/>
      <c r="H14" s="974"/>
      <c r="I14" s="974"/>
      <c r="J14" s="974"/>
      <c r="K14" s="974"/>
      <c r="L14" s="974"/>
      <c r="M14" s="974"/>
      <c r="N14" s="974"/>
      <c r="O14" s="974"/>
      <c r="P14" s="974"/>
      <c r="Q14" s="974"/>
      <c r="R14" s="974"/>
      <c r="S14" s="974"/>
      <c r="T14" s="974"/>
      <c r="U14" s="974"/>
      <c r="V14" s="974"/>
      <c r="W14" s="974"/>
      <c r="X14" s="974"/>
      <c r="Y14" s="974"/>
      <c r="Z14" s="974"/>
    </row>
    <row r="15" spans="1:26">
      <c r="A15" s="520" t="s">
        <v>902</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582" t="s">
        <v>1335</v>
      </c>
      <c r="B17" s="579"/>
      <c r="C17" s="580" t="s">
        <v>1336</v>
      </c>
      <c r="D17" s="581"/>
      <c r="E17" s="581"/>
      <c r="F17" s="581"/>
      <c r="G17" s="581"/>
      <c r="H17" s="581"/>
      <c r="I17" s="581"/>
      <c r="J17" s="581"/>
      <c r="K17" s="581"/>
      <c r="L17" s="581"/>
      <c r="M17" s="581"/>
      <c r="N17" s="581"/>
      <c r="O17" s="581"/>
      <c r="P17" s="581"/>
      <c r="Q17" s="581"/>
      <c r="R17" s="581"/>
      <c r="S17" s="581"/>
      <c r="T17" s="581"/>
      <c r="U17" s="637" t="s">
        <v>1079</v>
      </c>
      <c r="V17" s="577"/>
      <c r="W17" s="577"/>
      <c r="X17" s="577"/>
      <c r="Y17" s="577"/>
      <c r="Z17" s="577"/>
    </row>
    <row r="18" spans="1:26" ht="33" customHeight="1">
      <c r="A18" s="579"/>
      <c r="B18" s="579"/>
      <c r="C18" s="581"/>
      <c r="D18" s="581"/>
      <c r="E18" s="581"/>
      <c r="F18" s="581"/>
      <c r="G18" s="581"/>
      <c r="H18" s="581"/>
      <c r="I18" s="581"/>
      <c r="J18" s="581"/>
      <c r="K18" s="581"/>
      <c r="L18" s="581"/>
      <c r="M18" s="581"/>
      <c r="N18" s="581"/>
      <c r="O18" s="581"/>
      <c r="P18" s="581"/>
      <c r="Q18" s="581"/>
      <c r="R18" s="581"/>
      <c r="S18" s="581"/>
      <c r="T18" s="581"/>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777" t="s">
        <v>1337</v>
      </c>
      <c r="B20" s="778"/>
      <c r="C20" s="778"/>
      <c r="D20" s="778"/>
      <c r="E20" s="778"/>
      <c r="F20" s="778"/>
      <c r="G20" s="778"/>
      <c r="H20" s="778"/>
      <c r="I20" s="778"/>
      <c r="J20" s="778"/>
      <c r="K20" s="778"/>
      <c r="L20" s="778"/>
      <c r="M20" s="778"/>
      <c r="N20" s="778"/>
      <c r="O20" s="779"/>
      <c r="P20" s="580" t="s">
        <v>1195</v>
      </c>
      <c r="Q20" s="581"/>
      <c r="R20" s="581"/>
      <c r="S20" s="581"/>
      <c r="T20" s="581"/>
      <c r="U20" s="582" t="s">
        <v>1135</v>
      </c>
      <c r="V20" s="579"/>
      <c r="W20" s="579"/>
      <c r="X20" s="579"/>
      <c r="Y20" s="579"/>
      <c r="Z20" s="579"/>
    </row>
    <row r="21" spans="1:26">
      <c r="A21" s="780"/>
      <c r="B21" s="781"/>
      <c r="C21" s="781"/>
      <c r="D21" s="781"/>
      <c r="E21" s="781"/>
      <c r="F21" s="781"/>
      <c r="G21" s="781"/>
      <c r="H21" s="781"/>
      <c r="I21" s="781"/>
      <c r="J21" s="781"/>
      <c r="K21" s="781"/>
      <c r="L21" s="781"/>
      <c r="M21" s="781"/>
      <c r="N21" s="781"/>
      <c r="O21" s="782"/>
      <c r="P21" s="581"/>
      <c r="Q21" s="581"/>
      <c r="R21" s="581"/>
      <c r="S21" s="581"/>
      <c r="T21" s="581"/>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509" t="s">
        <v>1338</v>
      </c>
      <c r="V22" s="510"/>
      <c r="W22" s="510"/>
      <c r="X22" s="510"/>
      <c r="Y22" s="510"/>
      <c r="Z22" s="511"/>
    </row>
    <row r="23" spans="1:26">
      <c r="A23" s="777" t="s">
        <v>1339</v>
      </c>
      <c r="B23" s="778"/>
      <c r="C23" s="778"/>
      <c r="D23" s="778"/>
      <c r="E23" s="778"/>
      <c r="F23" s="778"/>
      <c r="G23" s="778"/>
      <c r="H23" s="778"/>
      <c r="I23" s="778"/>
      <c r="J23" s="778"/>
      <c r="K23" s="778"/>
      <c r="L23" s="778"/>
      <c r="M23" s="778"/>
      <c r="N23" s="778"/>
      <c r="O23" s="778"/>
      <c r="P23" s="778"/>
      <c r="Q23" s="778"/>
      <c r="R23" s="778"/>
      <c r="S23" s="778"/>
      <c r="T23" s="779"/>
      <c r="U23" s="517" t="s">
        <v>1175</v>
      </c>
      <c r="V23" s="517"/>
      <c r="W23" s="517"/>
      <c r="X23" s="517"/>
      <c r="Y23" s="517"/>
      <c r="Z23" s="517"/>
    </row>
    <row r="24" spans="1:26">
      <c r="A24" s="780"/>
      <c r="B24" s="781"/>
      <c r="C24" s="781"/>
      <c r="D24" s="781"/>
      <c r="E24" s="781"/>
      <c r="F24" s="781"/>
      <c r="G24" s="781"/>
      <c r="H24" s="781"/>
      <c r="I24" s="781"/>
      <c r="J24" s="781"/>
      <c r="K24" s="781"/>
      <c r="L24" s="781"/>
      <c r="M24" s="781"/>
      <c r="N24" s="781"/>
      <c r="O24" s="781"/>
      <c r="P24" s="781"/>
      <c r="Q24" s="781"/>
      <c r="R24" s="781"/>
      <c r="S24" s="781"/>
      <c r="T24" s="782"/>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27.6" customHeight="1">
      <c r="A29" s="508" t="s">
        <v>1139</v>
      </c>
      <c r="B29" s="486"/>
      <c r="C29" s="486"/>
      <c r="D29" s="486"/>
      <c r="E29" s="486"/>
      <c r="F29" s="486"/>
      <c r="G29" s="486"/>
      <c r="H29" s="486"/>
      <c r="I29" s="486"/>
      <c r="J29" s="508">
        <v>2024</v>
      </c>
      <c r="K29" s="486"/>
      <c r="L29" s="486"/>
      <c r="M29" s="486"/>
      <c r="N29" s="508" t="s">
        <v>1199</v>
      </c>
      <c r="O29" s="486"/>
      <c r="P29" s="486"/>
      <c r="Q29" s="486"/>
      <c r="R29" s="486"/>
      <c r="S29" s="486"/>
      <c r="T29" s="486"/>
      <c r="U29" s="628" t="s">
        <v>1348</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82" t="s">
        <v>1340</v>
      </c>
      <c r="B32" s="579"/>
      <c r="C32" s="579"/>
      <c r="D32" s="582" t="s">
        <v>1341</v>
      </c>
      <c r="E32" s="579"/>
      <c r="F32" s="579"/>
      <c r="G32" s="582" t="s">
        <v>1342</v>
      </c>
      <c r="H32" s="579"/>
      <c r="I32" s="579"/>
      <c r="J32" s="582">
        <v>2025</v>
      </c>
      <c r="K32" s="579"/>
      <c r="L32" s="579"/>
      <c r="M32" s="579"/>
      <c r="N32" s="582" t="s">
        <v>1199</v>
      </c>
      <c r="O32" s="579"/>
      <c r="P32" s="579"/>
      <c r="Q32" s="579"/>
      <c r="R32" s="579"/>
      <c r="S32" s="579"/>
      <c r="T32" s="579"/>
      <c r="U32" s="578" t="s">
        <v>1198</v>
      </c>
      <c r="V32" s="579"/>
      <c r="W32" s="579"/>
      <c r="X32" s="579"/>
      <c r="Y32" s="579"/>
      <c r="Z32" s="579"/>
    </row>
    <row r="33" spans="1:26">
      <c r="A33" s="579"/>
      <c r="B33" s="579"/>
      <c r="C33" s="579"/>
      <c r="D33" s="579"/>
      <c r="E33" s="579"/>
      <c r="F33" s="579"/>
      <c r="G33" s="579"/>
      <c r="H33" s="579"/>
      <c r="I33" s="579"/>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1339</v>
      </c>
      <c r="B36" s="693"/>
      <c r="C36" s="693"/>
      <c r="D36" s="693"/>
      <c r="E36" s="693"/>
      <c r="F36" s="693"/>
      <c r="G36" s="693"/>
      <c r="H36" s="693"/>
      <c r="I36" s="693"/>
      <c r="J36" s="693"/>
      <c r="K36" s="693"/>
      <c r="L36" s="693"/>
      <c r="M36" s="694"/>
      <c r="N36" s="495" t="s">
        <v>1175</v>
      </c>
      <c r="O36" s="512"/>
      <c r="P36" s="512"/>
      <c r="Q36" s="512"/>
      <c r="R36" s="512"/>
      <c r="S36" s="512"/>
      <c r="T36" s="513"/>
      <c r="U36" s="877" t="s">
        <v>1079</v>
      </c>
      <c r="V36" s="878"/>
      <c r="W36" s="878"/>
      <c r="X36" s="878"/>
      <c r="Y36" s="878"/>
      <c r="Z36" s="879"/>
    </row>
    <row r="37" spans="1:26">
      <c r="A37" s="947"/>
      <c r="B37" s="948"/>
      <c r="C37" s="948"/>
      <c r="D37" s="948"/>
      <c r="E37" s="948"/>
      <c r="F37" s="948"/>
      <c r="G37" s="948"/>
      <c r="H37" s="948"/>
      <c r="I37" s="948"/>
      <c r="J37" s="948"/>
      <c r="K37" s="948"/>
      <c r="L37" s="948"/>
      <c r="M37" s="949"/>
      <c r="N37" s="976"/>
      <c r="O37" s="977"/>
      <c r="P37" s="977"/>
      <c r="Q37" s="977"/>
      <c r="R37" s="977"/>
      <c r="S37" s="977"/>
      <c r="T37" s="978"/>
      <c r="U37" s="979"/>
      <c r="V37" s="980"/>
      <c r="W37" s="980"/>
      <c r="X37" s="980"/>
      <c r="Y37" s="980"/>
      <c r="Z37" s="981"/>
    </row>
    <row r="38" spans="1:26">
      <c r="A38" s="695"/>
      <c r="B38" s="696"/>
      <c r="C38" s="696"/>
      <c r="D38" s="696"/>
      <c r="E38" s="696"/>
      <c r="F38" s="696"/>
      <c r="G38" s="696"/>
      <c r="H38" s="696"/>
      <c r="I38" s="696"/>
      <c r="J38" s="696"/>
      <c r="K38" s="696"/>
      <c r="L38" s="696"/>
      <c r="M38" s="697"/>
      <c r="N38" s="514"/>
      <c r="O38" s="515"/>
      <c r="P38" s="515"/>
      <c r="Q38" s="515"/>
      <c r="R38" s="515"/>
      <c r="S38" s="515"/>
      <c r="T38" s="516"/>
      <c r="U38" s="880"/>
      <c r="V38" s="881"/>
      <c r="W38" s="881"/>
      <c r="X38" s="881"/>
      <c r="Y38" s="881"/>
      <c r="Z38" s="882"/>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777" t="s">
        <v>1343</v>
      </c>
      <c r="B40" s="982"/>
      <c r="C40" s="982"/>
      <c r="D40" s="982"/>
      <c r="E40" s="982"/>
      <c r="F40" s="982"/>
      <c r="G40" s="982"/>
      <c r="H40" s="982"/>
      <c r="I40" s="982"/>
      <c r="J40" s="982"/>
      <c r="K40" s="982"/>
      <c r="L40" s="982"/>
      <c r="M40" s="982"/>
      <c r="N40" s="982"/>
      <c r="O40" s="982"/>
      <c r="P40" s="982"/>
      <c r="Q40" s="982"/>
      <c r="R40" s="982"/>
      <c r="S40" s="982"/>
      <c r="T40" s="982"/>
      <c r="U40" s="982"/>
      <c r="V40" s="982"/>
      <c r="W40" s="982"/>
      <c r="X40" s="982"/>
      <c r="Y40" s="982"/>
      <c r="Z40" s="983"/>
    </row>
    <row r="41" spans="1:26">
      <c r="A41" s="984"/>
      <c r="B41" s="985"/>
      <c r="C41" s="985"/>
      <c r="D41" s="985"/>
      <c r="E41" s="985"/>
      <c r="F41" s="985"/>
      <c r="G41" s="985"/>
      <c r="H41" s="985"/>
      <c r="I41" s="985"/>
      <c r="J41" s="985"/>
      <c r="K41" s="985"/>
      <c r="L41" s="985"/>
      <c r="M41" s="985"/>
      <c r="N41" s="985"/>
      <c r="O41" s="985"/>
      <c r="P41" s="985"/>
      <c r="Q41" s="985"/>
      <c r="R41" s="985"/>
      <c r="S41" s="985"/>
      <c r="T41" s="985"/>
      <c r="U41" s="985"/>
      <c r="V41" s="985"/>
      <c r="W41" s="985"/>
      <c r="X41" s="985"/>
      <c r="Y41" s="985"/>
      <c r="Z41" s="986"/>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582" t="s">
        <v>1344</v>
      </c>
      <c r="B44" s="579"/>
      <c r="C44" s="579"/>
      <c r="D44" s="579"/>
      <c r="E44" s="579"/>
      <c r="F44" s="579"/>
      <c r="G44" s="579"/>
      <c r="H44" s="579"/>
      <c r="I44" s="579"/>
      <c r="J44" s="579"/>
      <c r="K44" s="579"/>
      <c r="L44" s="579"/>
      <c r="M44" s="579"/>
      <c r="N44" s="903" t="s">
        <v>1146</v>
      </c>
      <c r="O44" s="904"/>
      <c r="P44" s="904"/>
      <c r="Q44" s="904"/>
      <c r="R44" s="904"/>
      <c r="S44" s="904"/>
      <c r="T44" s="904"/>
      <c r="U44" s="903" t="s">
        <v>1345</v>
      </c>
      <c r="V44" s="904"/>
      <c r="W44" s="904"/>
      <c r="X44" s="904"/>
      <c r="Y44" s="904"/>
      <c r="Z44" s="904"/>
    </row>
    <row r="45" spans="1:26">
      <c r="A45" s="579"/>
      <c r="B45" s="579"/>
      <c r="C45" s="579"/>
      <c r="D45" s="579"/>
      <c r="E45" s="579"/>
      <c r="F45" s="579"/>
      <c r="G45" s="579"/>
      <c r="H45" s="579"/>
      <c r="I45" s="579"/>
      <c r="J45" s="579"/>
      <c r="K45" s="579"/>
      <c r="L45" s="579"/>
      <c r="M45" s="579"/>
      <c r="N45" s="904"/>
      <c r="O45" s="904"/>
      <c r="P45" s="904"/>
      <c r="Q45" s="904"/>
      <c r="R45" s="904"/>
      <c r="S45" s="904"/>
      <c r="T45" s="904"/>
      <c r="U45" s="904"/>
      <c r="V45" s="904"/>
      <c r="W45" s="904"/>
      <c r="X45" s="904"/>
      <c r="Y45" s="904"/>
      <c r="Z45" s="904"/>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704" t="s">
        <v>1346</v>
      </c>
      <c r="B47" s="705"/>
      <c r="C47" s="705"/>
      <c r="D47" s="705"/>
      <c r="E47" s="705"/>
      <c r="F47" s="705"/>
      <c r="G47" s="705"/>
      <c r="H47" s="705"/>
      <c r="I47" s="705"/>
      <c r="J47" s="705"/>
      <c r="K47" s="705"/>
      <c r="L47" s="705"/>
      <c r="M47" s="705"/>
      <c r="N47" s="988" t="s">
        <v>1282</v>
      </c>
      <c r="O47" s="554"/>
      <c r="P47" s="554"/>
      <c r="Q47" s="554"/>
      <c r="R47" s="554"/>
      <c r="S47" s="554"/>
      <c r="T47" s="554"/>
      <c r="U47" s="989" t="s">
        <v>1347</v>
      </c>
      <c r="V47" s="990"/>
      <c r="W47" s="990"/>
      <c r="X47" s="990"/>
      <c r="Y47" s="990"/>
      <c r="Z47" s="990"/>
    </row>
    <row r="48" spans="1:26">
      <c r="A48" s="987"/>
      <c r="B48" s="987"/>
      <c r="C48" s="987"/>
      <c r="D48" s="987"/>
      <c r="E48" s="987"/>
      <c r="F48" s="987"/>
      <c r="G48" s="987"/>
      <c r="H48" s="987"/>
      <c r="I48" s="987"/>
      <c r="J48" s="987"/>
      <c r="K48" s="987"/>
      <c r="L48" s="987"/>
      <c r="M48" s="987"/>
      <c r="N48" s="555"/>
      <c r="O48" s="555"/>
      <c r="P48" s="555"/>
      <c r="Q48" s="555"/>
      <c r="R48" s="555"/>
      <c r="S48" s="555"/>
      <c r="T48" s="555"/>
      <c r="U48" s="991"/>
      <c r="V48" s="991"/>
      <c r="W48" s="991"/>
      <c r="X48" s="991"/>
      <c r="Y48" s="991"/>
      <c r="Z48" s="991"/>
    </row>
    <row r="49" spans="1:26">
      <c r="A49" s="491" t="s">
        <v>1153</v>
      </c>
      <c r="B49" s="491"/>
      <c r="C49" s="491"/>
      <c r="D49" s="491"/>
      <c r="E49" s="491"/>
      <c r="F49" s="491"/>
      <c r="G49" s="491"/>
      <c r="H49" s="491"/>
      <c r="I49" s="491"/>
      <c r="J49" s="491" t="s">
        <v>1154</v>
      </c>
      <c r="K49" s="491"/>
      <c r="L49" s="491"/>
      <c r="M49" s="491"/>
      <c r="N49" s="491"/>
      <c r="O49" s="491"/>
      <c r="P49" s="491"/>
      <c r="Q49" s="491"/>
      <c r="R49" s="491" t="s">
        <v>963</v>
      </c>
      <c r="S49" s="491"/>
      <c r="T49" s="491"/>
      <c r="U49" s="491"/>
      <c r="V49" s="491"/>
      <c r="W49" s="491"/>
      <c r="X49" s="491"/>
      <c r="Y49" s="491"/>
      <c r="Z49" s="491"/>
    </row>
    <row r="50" spans="1:26">
      <c r="A50" s="541" t="s">
        <v>1179</v>
      </c>
      <c r="B50" s="536"/>
      <c r="C50" s="536"/>
      <c r="D50" s="536"/>
      <c r="E50" s="536"/>
      <c r="F50" s="536"/>
      <c r="G50" s="536"/>
      <c r="H50" s="536"/>
      <c r="I50" s="537"/>
      <c r="J50" s="541" t="s">
        <v>1156</v>
      </c>
      <c r="K50" s="536"/>
      <c r="L50" s="536"/>
      <c r="M50" s="536"/>
      <c r="N50" s="536"/>
      <c r="O50" s="536"/>
      <c r="P50" s="536"/>
      <c r="Q50" s="537"/>
      <c r="R50" s="541" t="s">
        <v>1157</v>
      </c>
      <c r="S50" s="536"/>
      <c r="T50" s="536"/>
      <c r="U50" s="536"/>
      <c r="V50" s="536"/>
      <c r="W50" s="536"/>
      <c r="X50" s="536"/>
      <c r="Y50" s="536"/>
      <c r="Z50" s="537"/>
    </row>
    <row r="51" spans="1:26" ht="30.6" customHeight="1">
      <c r="A51" s="538"/>
      <c r="B51" s="539"/>
      <c r="C51" s="539"/>
      <c r="D51" s="539"/>
      <c r="E51" s="539"/>
      <c r="F51" s="539"/>
      <c r="G51" s="539"/>
      <c r="H51" s="539"/>
      <c r="I51" s="540"/>
      <c r="J51" s="538"/>
      <c r="K51" s="539"/>
      <c r="L51" s="539"/>
      <c r="M51" s="539"/>
      <c r="N51" s="539"/>
      <c r="O51" s="539"/>
      <c r="P51" s="539"/>
      <c r="Q51" s="540"/>
      <c r="R51" s="538"/>
      <c r="S51" s="539"/>
      <c r="T51" s="539"/>
      <c r="U51" s="539"/>
      <c r="V51" s="539"/>
      <c r="W51" s="539"/>
      <c r="X51" s="539"/>
      <c r="Y51" s="539"/>
      <c r="Z51" s="540"/>
    </row>
    <row r="52" spans="1:26" ht="33" customHeight="1">
      <c r="A52" s="542" t="s">
        <v>1191</v>
      </c>
      <c r="B52" s="543"/>
      <c r="C52" s="543"/>
      <c r="D52" s="543"/>
      <c r="E52" s="543"/>
      <c r="F52" s="543"/>
      <c r="G52" s="543"/>
      <c r="H52" s="543"/>
      <c r="I52" s="544"/>
      <c r="J52" s="542" t="s">
        <v>1159</v>
      </c>
      <c r="K52" s="543"/>
      <c r="L52" s="543"/>
      <c r="M52" s="543"/>
      <c r="N52" s="543"/>
      <c r="O52" s="543"/>
      <c r="P52" s="543"/>
      <c r="Q52" s="544"/>
      <c r="R52" s="749" t="s">
        <v>1160</v>
      </c>
      <c r="S52" s="750"/>
      <c r="T52" s="750"/>
      <c r="U52" s="750"/>
      <c r="V52" s="750"/>
      <c r="W52" s="750"/>
      <c r="X52" s="750"/>
      <c r="Y52" s="750"/>
      <c r="Z52" s="751"/>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8"/>
    <mergeCell ref="N36:T38"/>
    <mergeCell ref="U36:Z38"/>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U22:Z22"/>
    <mergeCell ref="A23:T24"/>
    <mergeCell ref="U23:Z24"/>
    <mergeCell ref="A25:G25"/>
    <mergeCell ref="H25:O25"/>
    <mergeCell ref="P25:Z25"/>
    <mergeCell ref="A19:O19"/>
    <mergeCell ref="P19:T19"/>
    <mergeCell ref="U19:Z19"/>
    <mergeCell ref="A20:O21"/>
    <mergeCell ref="P20:T21"/>
    <mergeCell ref="U20:Z21"/>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C6:R6"/>
    <mergeCell ref="X6:Z6"/>
    <mergeCell ref="A1:Z1"/>
    <mergeCell ref="A2:Z2"/>
    <mergeCell ref="A3:Z3"/>
    <mergeCell ref="A4:Z4"/>
    <mergeCell ref="A5:Z5"/>
  </mergeCells>
  <hyperlinks>
    <hyperlink ref="U47" r:id="rId1" display="lazosmigrantes.semai@gmail.com" xr:uid="{8AED5B23-BD0B-45EE-909B-BD3D011DCFD3}"/>
    <hyperlink ref="U17" r:id="rId2" xr:uid="{3A6FEB6F-A1CD-4590-94B6-214C4A01AB8A}"/>
    <hyperlink ref="U36" r:id="rId3" xr:uid="{2F03BF4C-109D-47B4-A2BF-27D551B767DA}"/>
  </hyperlinks>
  <pageMargins left="0.7" right="0.7" top="0.75" bottom="0.75" header="0.3" footer="0.3"/>
  <pageSetup scale="77" orientation="portrait" horizontalDpi="4294967293" verticalDpi="0" r:id="rId4"/>
  <drawing r:id="rId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A04D-5772-415B-88B0-C36C007C7959}">
  <sheetPr>
    <pageSetUpPr fitToPage="1"/>
  </sheetPr>
  <dimension ref="A1:Z54"/>
  <sheetViews>
    <sheetView workbookViewId="0">
      <selection activeCell="AB13" sqref="AB13"/>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1324</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7"/>
    </row>
    <row r="7" spans="1:26">
      <c r="A7" s="254"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243"/>
    </row>
    <row r="8" spans="1:26">
      <c r="A8" s="992" t="s">
        <v>1129</v>
      </c>
      <c r="B8" s="972"/>
      <c r="C8" s="972"/>
      <c r="D8" s="972"/>
      <c r="E8" s="972"/>
      <c r="F8" s="972"/>
      <c r="G8" s="972"/>
      <c r="H8" s="973" t="s">
        <v>1330</v>
      </c>
      <c r="I8" s="972"/>
      <c r="J8" s="972"/>
      <c r="K8" s="972"/>
      <c r="L8" s="972"/>
      <c r="M8" s="972"/>
      <c r="N8" s="972"/>
      <c r="O8" s="972"/>
      <c r="P8" s="972"/>
      <c r="Q8" s="972"/>
      <c r="R8" s="972"/>
      <c r="S8" s="972"/>
      <c r="T8" s="972"/>
      <c r="U8" s="972"/>
      <c r="V8" s="972"/>
      <c r="W8" s="972"/>
      <c r="X8" s="972"/>
      <c r="Y8" s="972"/>
      <c r="Z8" s="993"/>
    </row>
    <row r="9" spans="1:26">
      <c r="A9" s="524" t="s">
        <v>1331</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974" t="s">
        <v>1332</v>
      </c>
      <c r="B10" s="974"/>
      <c r="C10" s="974"/>
      <c r="D10" s="974"/>
      <c r="E10" s="974"/>
      <c r="F10" s="974"/>
      <c r="G10" s="974"/>
      <c r="H10" s="974"/>
      <c r="I10" s="974"/>
      <c r="J10" s="974"/>
      <c r="K10" s="974"/>
      <c r="L10" s="974"/>
      <c r="M10" s="974"/>
      <c r="N10" s="974"/>
      <c r="O10" s="974"/>
      <c r="P10" s="974"/>
      <c r="Q10" s="974"/>
      <c r="R10" s="974"/>
      <c r="S10" s="974"/>
      <c r="T10" s="974"/>
      <c r="U10" s="974"/>
      <c r="V10" s="974"/>
      <c r="W10" s="974"/>
      <c r="X10" s="974"/>
      <c r="Y10" s="974"/>
      <c r="Z10" s="974"/>
    </row>
    <row r="11" spans="1:26">
      <c r="A11" s="974"/>
      <c r="B11" s="974"/>
      <c r="C11" s="974"/>
      <c r="D11" s="974"/>
      <c r="E11" s="974"/>
      <c r="F11" s="974"/>
      <c r="G11" s="974"/>
      <c r="H11" s="974"/>
      <c r="I11" s="974"/>
      <c r="J11" s="974"/>
      <c r="K11" s="974"/>
      <c r="L11" s="974"/>
      <c r="M11" s="974"/>
      <c r="N11" s="974"/>
      <c r="O11" s="974"/>
      <c r="P11" s="974"/>
      <c r="Q11" s="974"/>
      <c r="R11" s="974"/>
      <c r="S11" s="974"/>
      <c r="T11" s="974"/>
      <c r="U11" s="974"/>
      <c r="V11" s="974"/>
      <c r="W11" s="974"/>
      <c r="X11" s="974"/>
      <c r="Y11" s="974"/>
      <c r="Z11" s="974"/>
    </row>
    <row r="12" spans="1:26" ht="24.6" customHeight="1">
      <c r="A12" s="975" t="s">
        <v>1333</v>
      </c>
      <c r="B12" s="975"/>
      <c r="C12" s="975"/>
      <c r="D12" s="975"/>
      <c r="E12" s="975"/>
      <c r="F12" s="975"/>
      <c r="G12" s="975"/>
      <c r="H12" s="975"/>
      <c r="I12" s="975"/>
      <c r="J12" s="975"/>
      <c r="K12" s="975"/>
      <c r="L12" s="975"/>
      <c r="M12" s="975"/>
      <c r="N12" s="975"/>
      <c r="O12" s="975"/>
      <c r="P12" s="975"/>
      <c r="Q12" s="975"/>
      <c r="R12" s="975"/>
      <c r="S12" s="975"/>
      <c r="T12" s="975"/>
      <c r="U12" s="975"/>
      <c r="V12" s="975"/>
      <c r="W12" s="975"/>
      <c r="X12" s="975"/>
      <c r="Y12" s="975"/>
      <c r="Z12" s="975"/>
    </row>
    <row r="13" spans="1:26">
      <c r="A13" s="974" t="s">
        <v>1334</v>
      </c>
      <c r="B13" s="974"/>
      <c r="C13" s="974"/>
      <c r="D13" s="974"/>
      <c r="E13" s="974"/>
      <c r="F13" s="974"/>
      <c r="G13" s="974"/>
      <c r="H13" s="974"/>
      <c r="I13" s="974"/>
      <c r="J13" s="974"/>
      <c r="K13" s="974"/>
      <c r="L13" s="974"/>
      <c r="M13" s="974"/>
      <c r="N13" s="974"/>
      <c r="O13" s="974"/>
      <c r="P13" s="974"/>
      <c r="Q13" s="974"/>
      <c r="R13" s="974"/>
      <c r="S13" s="974"/>
      <c r="T13" s="974"/>
      <c r="U13" s="974"/>
      <c r="V13" s="974"/>
      <c r="W13" s="974"/>
      <c r="X13" s="974"/>
      <c r="Y13" s="974"/>
      <c r="Z13" s="974"/>
    </row>
    <row r="14" spans="1:26" ht="21" customHeight="1">
      <c r="A14" s="974"/>
      <c r="B14" s="974"/>
      <c r="C14" s="974"/>
      <c r="D14" s="974"/>
      <c r="E14" s="974"/>
      <c r="F14" s="974"/>
      <c r="G14" s="974"/>
      <c r="H14" s="974"/>
      <c r="I14" s="974"/>
      <c r="J14" s="974"/>
      <c r="K14" s="974"/>
      <c r="L14" s="974"/>
      <c r="M14" s="974"/>
      <c r="N14" s="974"/>
      <c r="O14" s="974"/>
      <c r="P14" s="974"/>
      <c r="Q14" s="974"/>
      <c r="R14" s="974"/>
      <c r="S14" s="974"/>
      <c r="T14" s="974"/>
      <c r="U14" s="974"/>
      <c r="V14" s="974"/>
      <c r="W14" s="974"/>
      <c r="X14" s="974"/>
      <c r="Y14" s="974"/>
      <c r="Z14" s="974"/>
    </row>
    <row r="15" spans="1:26">
      <c r="A15" s="520" t="s">
        <v>902</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582" t="s">
        <v>1335</v>
      </c>
      <c r="B17" s="579"/>
      <c r="C17" s="580" t="s">
        <v>1349</v>
      </c>
      <c r="D17" s="581"/>
      <c r="E17" s="581"/>
      <c r="F17" s="581"/>
      <c r="G17" s="581"/>
      <c r="H17" s="581"/>
      <c r="I17" s="581"/>
      <c r="J17" s="581"/>
      <c r="K17" s="581"/>
      <c r="L17" s="581"/>
      <c r="M17" s="581"/>
      <c r="N17" s="581"/>
      <c r="O17" s="581"/>
      <c r="P17" s="581"/>
      <c r="Q17" s="581"/>
      <c r="R17" s="581"/>
      <c r="S17" s="581"/>
      <c r="T17" s="581"/>
      <c r="U17" s="664" t="s">
        <v>1079</v>
      </c>
      <c r="V17" s="724"/>
      <c r="W17" s="724"/>
      <c r="X17" s="724"/>
      <c r="Y17" s="724"/>
      <c r="Z17" s="724"/>
    </row>
    <row r="18" spans="1:26" ht="33.6" customHeight="1">
      <c r="A18" s="579"/>
      <c r="B18" s="579"/>
      <c r="C18" s="581"/>
      <c r="D18" s="581"/>
      <c r="E18" s="581"/>
      <c r="F18" s="581"/>
      <c r="G18" s="581"/>
      <c r="H18" s="581"/>
      <c r="I18" s="581"/>
      <c r="J18" s="581"/>
      <c r="K18" s="581"/>
      <c r="L18" s="581"/>
      <c r="M18" s="581"/>
      <c r="N18" s="581"/>
      <c r="O18" s="581"/>
      <c r="P18" s="581"/>
      <c r="Q18" s="581"/>
      <c r="R18" s="581"/>
      <c r="S18" s="581"/>
      <c r="T18" s="581"/>
      <c r="U18" s="724"/>
      <c r="V18" s="724"/>
      <c r="W18" s="724"/>
      <c r="X18" s="724"/>
      <c r="Y18" s="724"/>
      <c r="Z18" s="724"/>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777" t="s">
        <v>1350</v>
      </c>
      <c r="B20" s="778"/>
      <c r="C20" s="778"/>
      <c r="D20" s="778"/>
      <c r="E20" s="778"/>
      <c r="F20" s="778"/>
      <c r="G20" s="778"/>
      <c r="H20" s="778"/>
      <c r="I20" s="778"/>
      <c r="J20" s="778"/>
      <c r="K20" s="778"/>
      <c r="L20" s="778"/>
      <c r="M20" s="778"/>
      <c r="N20" s="778"/>
      <c r="O20" s="779"/>
      <c r="P20" s="582" t="s">
        <v>1351</v>
      </c>
      <c r="Q20" s="579"/>
      <c r="R20" s="579"/>
      <c r="S20" s="579"/>
      <c r="T20" s="579"/>
      <c r="U20" s="582" t="s">
        <v>1135</v>
      </c>
      <c r="V20" s="579"/>
      <c r="W20" s="579"/>
      <c r="X20" s="579"/>
      <c r="Y20" s="579"/>
      <c r="Z20" s="579"/>
    </row>
    <row r="21" spans="1:26" ht="27" customHeight="1">
      <c r="A21" s="780"/>
      <c r="B21" s="781"/>
      <c r="C21" s="781"/>
      <c r="D21" s="781"/>
      <c r="E21" s="781"/>
      <c r="F21" s="781"/>
      <c r="G21" s="781"/>
      <c r="H21" s="781"/>
      <c r="I21" s="781"/>
      <c r="J21" s="781"/>
      <c r="K21" s="781"/>
      <c r="L21" s="781"/>
      <c r="M21" s="781"/>
      <c r="N21" s="781"/>
      <c r="O21" s="782"/>
      <c r="P21" s="579"/>
      <c r="Q21" s="579"/>
      <c r="R21" s="579"/>
      <c r="S21" s="579"/>
      <c r="T21" s="579"/>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509" t="s">
        <v>1338</v>
      </c>
      <c r="V22" s="510"/>
      <c r="W22" s="510"/>
      <c r="X22" s="510"/>
      <c r="Y22" s="510"/>
      <c r="Z22" s="511"/>
    </row>
    <row r="23" spans="1:26">
      <c r="A23" s="777" t="s">
        <v>1352</v>
      </c>
      <c r="B23" s="778"/>
      <c r="C23" s="778"/>
      <c r="D23" s="778"/>
      <c r="E23" s="778"/>
      <c r="F23" s="778"/>
      <c r="G23" s="778"/>
      <c r="H23" s="778"/>
      <c r="I23" s="778"/>
      <c r="J23" s="778"/>
      <c r="K23" s="778"/>
      <c r="L23" s="778"/>
      <c r="M23" s="778"/>
      <c r="N23" s="778"/>
      <c r="O23" s="778"/>
      <c r="P23" s="778"/>
      <c r="Q23" s="778"/>
      <c r="R23" s="778"/>
      <c r="S23" s="778"/>
      <c r="T23" s="779"/>
      <c r="U23" s="517" t="s">
        <v>1166</v>
      </c>
      <c r="V23" s="517"/>
      <c r="W23" s="517"/>
      <c r="X23" s="517"/>
      <c r="Y23" s="517"/>
      <c r="Z23" s="517"/>
    </row>
    <row r="24" spans="1:26">
      <c r="A24" s="780"/>
      <c r="B24" s="781"/>
      <c r="C24" s="781"/>
      <c r="D24" s="781"/>
      <c r="E24" s="781"/>
      <c r="F24" s="781"/>
      <c r="G24" s="781"/>
      <c r="H24" s="781"/>
      <c r="I24" s="781"/>
      <c r="J24" s="781"/>
      <c r="K24" s="781"/>
      <c r="L24" s="781"/>
      <c r="M24" s="781"/>
      <c r="N24" s="781"/>
      <c r="O24" s="781"/>
      <c r="P24" s="781"/>
      <c r="Q24" s="781"/>
      <c r="R24" s="781"/>
      <c r="S24" s="781"/>
      <c r="T24" s="782"/>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34.799999999999997" customHeight="1">
      <c r="A29" s="580" t="s">
        <v>1139</v>
      </c>
      <c r="B29" s="581"/>
      <c r="C29" s="581"/>
      <c r="D29" s="581"/>
      <c r="E29" s="581"/>
      <c r="F29" s="581"/>
      <c r="G29" s="581"/>
      <c r="H29" s="581"/>
      <c r="I29" s="581"/>
      <c r="J29" s="508">
        <v>2024</v>
      </c>
      <c r="K29" s="486"/>
      <c r="L29" s="486"/>
      <c r="M29" s="486"/>
      <c r="N29" s="508" t="s">
        <v>1199</v>
      </c>
      <c r="O29" s="486"/>
      <c r="P29" s="486"/>
      <c r="Q29" s="486"/>
      <c r="R29" s="486"/>
      <c r="S29" s="486"/>
      <c r="T29" s="486"/>
      <c r="U29" s="628" t="s">
        <v>1348</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82" t="s">
        <v>1340</v>
      </c>
      <c r="B32" s="579"/>
      <c r="C32" s="579"/>
      <c r="D32" s="582" t="s">
        <v>1341</v>
      </c>
      <c r="E32" s="579"/>
      <c r="F32" s="579"/>
      <c r="G32" s="582" t="s">
        <v>1342</v>
      </c>
      <c r="H32" s="579"/>
      <c r="I32" s="579"/>
      <c r="J32" s="582">
        <v>2025</v>
      </c>
      <c r="K32" s="579"/>
      <c r="L32" s="579"/>
      <c r="M32" s="579"/>
      <c r="N32" s="582" t="s">
        <v>1199</v>
      </c>
      <c r="O32" s="579"/>
      <c r="P32" s="579"/>
      <c r="Q32" s="579"/>
      <c r="R32" s="579"/>
      <c r="S32" s="579"/>
      <c r="T32" s="579"/>
      <c r="U32" s="578" t="s">
        <v>1198</v>
      </c>
      <c r="V32" s="579"/>
      <c r="W32" s="579"/>
      <c r="X32" s="579"/>
      <c r="Y32" s="579"/>
      <c r="Z32" s="579"/>
    </row>
    <row r="33" spans="1:26">
      <c r="A33" s="579"/>
      <c r="B33" s="579"/>
      <c r="C33" s="579"/>
      <c r="D33" s="579"/>
      <c r="E33" s="579"/>
      <c r="F33" s="579"/>
      <c r="G33" s="579"/>
      <c r="H33" s="579"/>
      <c r="I33" s="579"/>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1352</v>
      </c>
      <c r="B36" s="693"/>
      <c r="C36" s="693"/>
      <c r="D36" s="693"/>
      <c r="E36" s="693"/>
      <c r="F36" s="693"/>
      <c r="G36" s="693"/>
      <c r="H36" s="693"/>
      <c r="I36" s="693"/>
      <c r="J36" s="693"/>
      <c r="K36" s="693"/>
      <c r="L36" s="693"/>
      <c r="M36" s="694"/>
      <c r="N36" s="495" t="s">
        <v>1166</v>
      </c>
      <c r="O36" s="512"/>
      <c r="P36" s="512"/>
      <c r="Q36" s="512"/>
      <c r="R36" s="512"/>
      <c r="S36" s="512"/>
      <c r="T36" s="513"/>
      <c r="U36" s="994" t="s">
        <v>1079</v>
      </c>
      <c r="V36" s="995"/>
      <c r="W36" s="995"/>
      <c r="X36" s="995"/>
      <c r="Y36" s="995"/>
      <c r="Z36" s="996"/>
    </row>
    <row r="37" spans="1:26">
      <c r="A37" s="947"/>
      <c r="B37" s="948"/>
      <c r="C37" s="948"/>
      <c r="D37" s="948"/>
      <c r="E37" s="948"/>
      <c r="F37" s="948"/>
      <c r="G37" s="948"/>
      <c r="H37" s="948"/>
      <c r="I37" s="948"/>
      <c r="J37" s="948"/>
      <c r="K37" s="948"/>
      <c r="L37" s="948"/>
      <c r="M37" s="949"/>
      <c r="N37" s="976"/>
      <c r="O37" s="977"/>
      <c r="P37" s="977"/>
      <c r="Q37" s="977"/>
      <c r="R37" s="977"/>
      <c r="S37" s="977"/>
      <c r="T37" s="978"/>
      <c r="U37" s="997"/>
      <c r="V37" s="998"/>
      <c r="W37" s="998"/>
      <c r="X37" s="998"/>
      <c r="Y37" s="998"/>
      <c r="Z37" s="999"/>
    </row>
    <row r="38" spans="1:26" ht="19.2" customHeight="1">
      <c r="A38" s="695"/>
      <c r="B38" s="696"/>
      <c r="C38" s="696"/>
      <c r="D38" s="696"/>
      <c r="E38" s="696"/>
      <c r="F38" s="696"/>
      <c r="G38" s="696"/>
      <c r="H38" s="696"/>
      <c r="I38" s="696"/>
      <c r="J38" s="696"/>
      <c r="K38" s="696"/>
      <c r="L38" s="696"/>
      <c r="M38" s="697"/>
      <c r="N38" s="514"/>
      <c r="O38" s="515"/>
      <c r="P38" s="515"/>
      <c r="Q38" s="515"/>
      <c r="R38" s="515"/>
      <c r="S38" s="515"/>
      <c r="T38" s="516"/>
      <c r="U38" s="1000"/>
      <c r="V38" s="1001"/>
      <c r="W38" s="1001"/>
      <c r="X38" s="1001"/>
      <c r="Y38" s="1001"/>
      <c r="Z38" s="1002"/>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777" t="s">
        <v>1353</v>
      </c>
      <c r="B40" s="982"/>
      <c r="C40" s="982"/>
      <c r="D40" s="982"/>
      <c r="E40" s="982"/>
      <c r="F40" s="982"/>
      <c r="G40" s="982"/>
      <c r="H40" s="982"/>
      <c r="I40" s="982"/>
      <c r="J40" s="982"/>
      <c r="K40" s="982"/>
      <c r="L40" s="982"/>
      <c r="M40" s="982"/>
      <c r="N40" s="982"/>
      <c r="O40" s="982"/>
      <c r="P40" s="982"/>
      <c r="Q40" s="982"/>
      <c r="R40" s="982"/>
      <c r="S40" s="982"/>
      <c r="T40" s="982"/>
      <c r="U40" s="982"/>
      <c r="V40" s="982"/>
      <c r="W40" s="982"/>
      <c r="X40" s="982"/>
      <c r="Y40" s="982"/>
      <c r="Z40" s="983"/>
    </row>
    <row r="41" spans="1:26" ht="16.2" customHeight="1">
      <c r="A41" s="984"/>
      <c r="B41" s="985"/>
      <c r="C41" s="985"/>
      <c r="D41" s="985"/>
      <c r="E41" s="985"/>
      <c r="F41" s="985"/>
      <c r="G41" s="985"/>
      <c r="H41" s="985"/>
      <c r="I41" s="985"/>
      <c r="J41" s="985"/>
      <c r="K41" s="985"/>
      <c r="L41" s="985"/>
      <c r="M41" s="985"/>
      <c r="N41" s="985"/>
      <c r="O41" s="985"/>
      <c r="P41" s="985"/>
      <c r="Q41" s="985"/>
      <c r="R41" s="985"/>
      <c r="S41" s="985"/>
      <c r="T41" s="985"/>
      <c r="U41" s="985"/>
      <c r="V41" s="985"/>
      <c r="W41" s="985"/>
      <c r="X41" s="985"/>
      <c r="Y41" s="985"/>
      <c r="Z41" s="986"/>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582" t="s">
        <v>1344</v>
      </c>
      <c r="B44" s="579"/>
      <c r="C44" s="579"/>
      <c r="D44" s="579"/>
      <c r="E44" s="579"/>
      <c r="F44" s="579"/>
      <c r="G44" s="579"/>
      <c r="H44" s="579"/>
      <c r="I44" s="579"/>
      <c r="J44" s="579"/>
      <c r="K44" s="579"/>
      <c r="L44" s="579"/>
      <c r="M44" s="579"/>
      <c r="N44" s="903" t="s">
        <v>1146</v>
      </c>
      <c r="O44" s="904"/>
      <c r="P44" s="904"/>
      <c r="Q44" s="904"/>
      <c r="R44" s="904"/>
      <c r="S44" s="904"/>
      <c r="T44" s="904"/>
      <c r="U44" s="903" t="s">
        <v>1345</v>
      </c>
      <c r="V44" s="904"/>
      <c r="W44" s="904"/>
      <c r="X44" s="904"/>
      <c r="Y44" s="904"/>
      <c r="Z44" s="904"/>
    </row>
    <row r="45" spans="1:26">
      <c r="A45" s="579"/>
      <c r="B45" s="579"/>
      <c r="C45" s="579"/>
      <c r="D45" s="579"/>
      <c r="E45" s="579"/>
      <c r="F45" s="579"/>
      <c r="G45" s="579"/>
      <c r="H45" s="579"/>
      <c r="I45" s="579"/>
      <c r="J45" s="579"/>
      <c r="K45" s="579"/>
      <c r="L45" s="579"/>
      <c r="M45" s="579"/>
      <c r="N45" s="904"/>
      <c r="O45" s="904"/>
      <c r="P45" s="904"/>
      <c r="Q45" s="904"/>
      <c r="R45" s="904"/>
      <c r="S45" s="904"/>
      <c r="T45" s="904"/>
      <c r="U45" s="904"/>
      <c r="V45" s="904"/>
      <c r="W45" s="904"/>
      <c r="X45" s="904"/>
      <c r="Y45" s="904"/>
      <c r="Z45" s="904"/>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704" t="s">
        <v>1346</v>
      </c>
      <c r="B47" s="705"/>
      <c r="C47" s="705"/>
      <c r="D47" s="705"/>
      <c r="E47" s="705"/>
      <c r="F47" s="705"/>
      <c r="G47" s="705"/>
      <c r="H47" s="705"/>
      <c r="I47" s="705"/>
      <c r="J47" s="705"/>
      <c r="K47" s="705"/>
      <c r="L47" s="705"/>
      <c r="M47" s="705"/>
      <c r="N47" s="988" t="s">
        <v>1282</v>
      </c>
      <c r="O47" s="554"/>
      <c r="P47" s="554"/>
      <c r="Q47" s="554"/>
      <c r="R47" s="554"/>
      <c r="S47" s="554"/>
      <c r="T47" s="554"/>
      <c r="U47" s="989" t="s">
        <v>1347</v>
      </c>
      <c r="V47" s="990"/>
      <c r="W47" s="990"/>
      <c r="X47" s="990"/>
      <c r="Y47" s="990"/>
      <c r="Z47" s="990"/>
    </row>
    <row r="48" spans="1:26">
      <c r="A48" s="987"/>
      <c r="B48" s="987"/>
      <c r="C48" s="987"/>
      <c r="D48" s="987"/>
      <c r="E48" s="987"/>
      <c r="F48" s="987"/>
      <c r="G48" s="987"/>
      <c r="H48" s="987"/>
      <c r="I48" s="987"/>
      <c r="J48" s="987"/>
      <c r="K48" s="987"/>
      <c r="L48" s="987"/>
      <c r="M48" s="987"/>
      <c r="N48" s="555"/>
      <c r="O48" s="555"/>
      <c r="P48" s="555"/>
      <c r="Q48" s="555"/>
      <c r="R48" s="555"/>
      <c r="S48" s="555"/>
      <c r="T48" s="555"/>
      <c r="U48" s="991"/>
      <c r="V48" s="991"/>
      <c r="W48" s="991"/>
      <c r="X48" s="991"/>
      <c r="Y48" s="991"/>
      <c r="Z48" s="991"/>
    </row>
    <row r="49" spans="1:26">
      <c r="A49" s="491" t="s">
        <v>1153</v>
      </c>
      <c r="B49" s="491"/>
      <c r="C49" s="491"/>
      <c r="D49" s="491"/>
      <c r="E49" s="491"/>
      <c r="F49" s="491"/>
      <c r="G49" s="491"/>
      <c r="H49" s="491"/>
      <c r="I49" s="491"/>
      <c r="J49" s="491" t="s">
        <v>1154</v>
      </c>
      <c r="K49" s="491"/>
      <c r="L49" s="491"/>
      <c r="M49" s="491"/>
      <c r="N49" s="491"/>
      <c r="O49" s="491"/>
      <c r="P49" s="491"/>
      <c r="Q49" s="491"/>
      <c r="R49" s="491" t="s">
        <v>963</v>
      </c>
      <c r="S49" s="491"/>
      <c r="T49" s="491"/>
      <c r="U49" s="491"/>
      <c r="V49" s="491"/>
      <c r="W49" s="491"/>
      <c r="X49" s="491"/>
      <c r="Y49" s="491"/>
      <c r="Z49" s="491"/>
    </row>
    <row r="50" spans="1:26">
      <c r="A50" s="541" t="s">
        <v>1179</v>
      </c>
      <c r="B50" s="536"/>
      <c r="C50" s="536"/>
      <c r="D50" s="536"/>
      <c r="E50" s="536"/>
      <c r="F50" s="536"/>
      <c r="G50" s="536"/>
      <c r="H50" s="536"/>
      <c r="I50" s="537"/>
      <c r="J50" s="541" t="s">
        <v>1156</v>
      </c>
      <c r="K50" s="536"/>
      <c r="L50" s="536"/>
      <c r="M50" s="536"/>
      <c r="N50" s="536"/>
      <c r="O50" s="536"/>
      <c r="P50" s="536"/>
      <c r="Q50" s="537"/>
      <c r="R50" s="541" t="s">
        <v>1157</v>
      </c>
      <c r="S50" s="536"/>
      <c r="T50" s="536"/>
      <c r="U50" s="536"/>
      <c r="V50" s="536"/>
      <c r="W50" s="536"/>
      <c r="X50" s="536"/>
      <c r="Y50" s="536"/>
      <c r="Z50" s="537"/>
    </row>
    <row r="51" spans="1:26" ht="42.6" customHeight="1">
      <c r="A51" s="538"/>
      <c r="B51" s="539"/>
      <c r="C51" s="539"/>
      <c r="D51" s="539"/>
      <c r="E51" s="539"/>
      <c r="F51" s="539"/>
      <c r="G51" s="539"/>
      <c r="H51" s="539"/>
      <c r="I51" s="540"/>
      <c r="J51" s="538"/>
      <c r="K51" s="539"/>
      <c r="L51" s="539"/>
      <c r="M51" s="539"/>
      <c r="N51" s="539"/>
      <c r="O51" s="539"/>
      <c r="P51" s="539"/>
      <c r="Q51" s="540"/>
      <c r="R51" s="538"/>
      <c r="S51" s="539"/>
      <c r="T51" s="539"/>
      <c r="U51" s="539"/>
      <c r="V51" s="539"/>
      <c r="W51" s="539"/>
      <c r="X51" s="539"/>
      <c r="Y51" s="539"/>
      <c r="Z51" s="540"/>
    </row>
    <row r="52" spans="1:26" ht="33" customHeight="1">
      <c r="A52" s="542" t="s">
        <v>1191</v>
      </c>
      <c r="B52" s="543"/>
      <c r="C52" s="543"/>
      <c r="D52" s="543"/>
      <c r="E52" s="543"/>
      <c r="F52" s="543"/>
      <c r="G52" s="543"/>
      <c r="H52" s="543"/>
      <c r="I52" s="544"/>
      <c r="J52" s="542" t="s">
        <v>1159</v>
      </c>
      <c r="K52" s="543"/>
      <c r="L52" s="543"/>
      <c r="M52" s="543"/>
      <c r="N52" s="543"/>
      <c r="O52" s="543"/>
      <c r="P52" s="543"/>
      <c r="Q52" s="544"/>
      <c r="R52" s="749" t="s">
        <v>1160</v>
      </c>
      <c r="S52" s="750"/>
      <c r="T52" s="750"/>
      <c r="U52" s="750"/>
      <c r="V52" s="750"/>
      <c r="W52" s="750"/>
      <c r="X52" s="750"/>
      <c r="Y52" s="750"/>
      <c r="Z52" s="751"/>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8"/>
    <mergeCell ref="N36:T38"/>
    <mergeCell ref="U36:Z38"/>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U22:Z22"/>
    <mergeCell ref="A23:T24"/>
    <mergeCell ref="U23:Z24"/>
    <mergeCell ref="A25:G25"/>
    <mergeCell ref="H25:O25"/>
    <mergeCell ref="P25:Z25"/>
    <mergeCell ref="A19:O19"/>
    <mergeCell ref="P19:T19"/>
    <mergeCell ref="U19:Z19"/>
    <mergeCell ref="A20:O21"/>
    <mergeCell ref="P20:T21"/>
    <mergeCell ref="U20:Z21"/>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C6:R6"/>
    <mergeCell ref="X6:Z6"/>
    <mergeCell ref="A1:Z1"/>
    <mergeCell ref="A2:Z2"/>
    <mergeCell ref="A3:Z3"/>
    <mergeCell ref="A4:Z4"/>
    <mergeCell ref="A5:Z5"/>
  </mergeCells>
  <hyperlinks>
    <hyperlink ref="U47" r:id="rId1" display="lazosmigrantes.semai@gmail.com" xr:uid="{EC5ECB2C-56E7-48C3-8CD8-7868EDC077C5}"/>
    <hyperlink ref="U17" r:id="rId2" xr:uid="{A620EC01-E64F-4CCE-A4DA-1D32DC658543}"/>
    <hyperlink ref="U36" r:id="rId3" xr:uid="{A747304B-4F46-4520-9344-26F477C7CDCB}"/>
  </hyperlinks>
  <pageMargins left="0.7" right="0.7" top="0.75" bottom="0.75" header="0.3" footer="0.3"/>
  <pageSetup scale="74" orientation="portrait" horizontalDpi="4294967293" verticalDpi="0" r:id="rId4"/>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578A9-8C3E-4B59-BC7E-3257F5C172DD}">
  <sheetPr>
    <pageSetUpPr fitToPage="1"/>
  </sheetPr>
  <dimension ref="A1:Z54"/>
  <sheetViews>
    <sheetView workbookViewId="0">
      <selection activeCell="X6" sqref="X6:Z6"/>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1324</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7"/>
    </row>
    <row r="7" spans="1:26">
      <c r="A7" s="254"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243"/>
    </row>
    <row r="8" spans="1:26">
      <c r="A8" s="992" t="s">
        <v>1129</v>
      </c>
      <c r="B8" s="972"/>
      <c r="C8" s="972"/>
      <c r="D8" s="972"/>
      <c r="E8" s="972"/>
      <c r="F8" s="972"/>
      <c r="G8" s="972"/>
      <c r="H8" s="973" t="s">
        <v>1330</v>
      </c>
      <c r="I8" s="972"/>
      <c r="J8" s="972"/>
      <c r="K8" s="972"/>
      <c r="L8" s="972"/>
      <c r="M8" s="972"/>
      <c r="N8" s="972"/>
      <c r="O8" s="972"/>
      <c r="P8" s="972"/>
      <c r="Q8" s="972"/>
      <c r="R8" s="972"/>
      <c r="S8" s="972"/>
      <c r="T8" s="972"/>
      <c r="U8" s="972"/>
      <c r="V8" s="972"/>
      <c r="W8" s="972"/>
      <c r="X8" s="972"/>
      <c r="Y8" s="972"/>
      <c r="Z8" s="993"/>
    </row>
    <row r="9" spans="1:26">
      <c r="A9" s="524" t="s">
        <v>1331</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974" t="s">
        <v>1332</v>
      </c>
      <c r="B10" s="974"/>
      <c r="C10" s="974"/>
      <c r="D10" s="974"/>
      <c r="E10" s="974"/>
      <c r="F10" s="974"/>
      <c r="G10" s="974"/>
      <c r="H10" s="974"/>
      <c r="I10" s="974"/>
      <c r="J10" s="974"/>
      <c r="K10" s="974"/>
      <c r="L10" s="974"/>
      <c r="M10" s="974"/>
      <c r="N10" s="974"/>
      <c r="O10" s="974"/>
      <c r="P10" s="974"/>
      <c r="Q10" s="974"/>
      <c r="R10" s="974"/>
      <c r="S10" s="974"/>
      <c r="T10" s="974"/>
      <c r="U10" s="974"/>
      <c r="V10" s="974"/>
      <c r="W10" s="974"/>
      <c r="X10" s="974"/>
      <c r="Y10" s="974"/>
      <c r="Z10" s="974"/>
    </row>
    <row r="11" spans="1:26">
      <c r="A11" s="974"/>
      <c r="B11" s="974"/>
      <c r="C11" s="974"/>
      <c r="D11" s="974"/>
      <c r="E11" s="974"/>
      <c r="F11" s="974"/>
      <c r="G11" s="974"/>
      <c r="H11" s="974"/>
      <c r="I11" s="974"/>
      <c r="J11" s="974"/>
      <c r="K11" s="974"/>
      <c r="L11" s="974"/>
      <c r="M11" s="974"/>
      <c r="N11" s="974"/>
      <c r="O11" s="974"/>
      <c r="P11" s="974"/>
      <c r="Q11" s="974"/>
      <c r="R11" s="974"/>
      <c r="S11" s="974"/>
      <c r="T11" s="974"/>
      <c r="U11" s="974"/>
      <c r="V11" s="974"/>
      <c r="W11" s="974"/>
      <c r="X11" s="974"/>
      <c r="Y11" s="974"/>
      <c r="Z11" s="974"/>
    </row>
    <row r="12" spans="1:26" ht="31.2" customHeight="1">
      <c r="A12" s="975" t="s">
        <v>1333</v>
      </c>
      <c r="B12" s="975"/>
      <c r="C12" s="975"/>
      <c r="D12" s="975"/>
      <c r="E12" s="975"/>
      <c r="F12" s="975"/>
      <c r="G12" s="975"/>
      <c r="H12" s="975"/>
      <c r="I12" s="975"/>
      <c r="J12" s="975"/>
      <c r="K12" s="975"/>
      <c r="L12" s="975"/>
      <c r="M12" s="975"/>
      <c r="N12" s="975"/>
      <c r="O12" s="975"/>
      <c r="P12" s="975"/>
      <c r="Q12" s="975"/>
      <c r="R12" s="975"/>
      <c r="S12" s="975"/>
      <c r="T12" s="975"/>
      <c r="U12" s="975"/>
      <c r="V12" s="975"/>
      <c r="W12" s="975"/>
      <c r="X12" s="975"/>
      <c r="Y12" s="975"/>
      <c r="Z12" s="975"/>
    </row>
    <row r="13" spans="1:26">
      <c r="A13" s="974" t="s">
        <v>1334</v>
      </c>
      <c r="B13" s="974"/>
      <c r="C13" s="974"/>
      <c r="D13" s="974"/>
      <c r="E13" s="974"/>
      <c r="F13" s="974"/>
      <c r="G13" s="974"/>
      <c r="H13" s="974"/>
      <c r="I13" s="974"/>
      <c r="J13" s="974"/>
      <c r="K13" s="974"/>
      <c r="L13" s="974"/>
      <c r="M13" s="974"/>
      <c r="N13" s="974"/>
      <c r="O13" s="974"/>
      <c r="P13" s="974"/>
      <c r="Q13" s="974"/>
      <c r="R13" s="974"/>
      <c r="S13" s="974"/>
      <c r="T13" s="974"/>
      <c r="U13" s="974"/>
      <c r="V13" s="974"/>
      <c r="W13" s="974"/>
      <c r="X13" s="974"/>
      <c r="Y13" s="974"/>
      <c r="Z13" s="974"/>
    </row>
    <row r="14" spans="1:26" ht="21" customHeight="1">
      <c r="A14" s="974"/>
      <c r="B14" s="974"/>
      <c r="C14" s="974"/>
      <c r="D14" s="974"/>
      <c r="E14" s="974"/>
      <c r="F14" s="974"/>
      <c r="G14" s="974"/>
      <c r="H14" s="974"/>
      <c r="I14" s="974"/>
      <c r="J14" s="974"/>
      <c r="K14" s="974"/>
      <c r="L14" s="974"/>
      <c r="M14" s="974"/>
      <c r="N14" s="974"/>
      <c r="O14" s="974"/>
      <c r="P14" s="974"/>
      <c r="Q14" s="974"/>
      <c r="R14" s="974"/>
      <c r="S14" s="974"/>
      <c r="T14" s="974"/>
      <c r="U14" s="974"/>
      <c r="V14" s="974"/>
      <c r="W14" s="974"/>
      <c r="X14" s="974"/>
      <c r="Y14" s="974"/>
      <c r="Z14" s="974"/>
    </row>
    <row r="15" spans="1:26">
      <c r="A15" s="520" t="s">
        <v>902</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1185</v>
      </c>
      <c r="V16" s="492"/>
      <c r="W16" s="492"/>
      <c r="X16" s="492"/>
      <c r="Y16" s="492"/>
      <c r="Z16" s="492"/>
    </row>
    <row r="17" spans="1:26">
      <c r="A17" s="582" t="s">
        <v>1335</v>
      </c>
      <c r="B17" s="579"/>
      <c r="C17" s="580" t="s">
        <v>1336</v>
      </c>
      <c r="D17" s="581"/>
      <c r="E17" s="581"/>
      <c r="F17" s="581"/>
      <c r="G17" s="581"/>
      <c r="H17" s="581"/>
      <c r="I17" s="581"/>
      <c r="J17" s="581"/>
      <c r="K17" s="581"/>
      <c r="L17" s="581"/>
      <c r="M17" s="581"/>
      <c r="N17" s="581"/>
      <c r="O17" s="581"/>
      <c r="P17" s="581"/>
      <c r="Q17" s="581"/>
      <c r="R17" s="581"/>
      <c r="S17" s="581"/>
      <c r="T17" s="581"/>
      <c r="U17" s="664" t="s">
        <v>1079</v>
      </c>
      <c r="V17" s="724"/>
      <c r="W17" s="724"/>
      <c r="X17" s="724"/>
      <c r="Y17" s="724"/>
      <c r="Z17" s="724"/>
    </row>
    <row r="18" spans="1:26" ht="34.200000000000003" customHeight="1">
      <c r="A18" s="579"/>
      <c r="B18" s="579"/>
      <c r="C18" s="581"/>
      <c r="D18" s="581"/>
      <c r="E18" s="581"/>
      <c r="F18" s="581"/>
      <c r="G18" s="581"/>
      <c r="H18" s="581"/>
      <c r="I18" s="581"/>
      <c r="J18" s="581"/>
      <c r="K18" s="581"/>
      <c r="L18" s="581"/>
      <c r="M18" s="581"/>
      <c r="N18" s="581"/>
      <c r="O18" s="581"/>
      <c r="P18" s="581"/>
      <c r="Q18" s="581"/>
      <c r="R18" s="581"/>
      <c r="S18" s="581"/>
      <c r="T18" s="581"/>
      <c r="U18" s="724"/>
      <c r="V18" s="724"/>
      <c r="W18" s="724"/>
      <c r="X18" s="724"/>
      <c r="Y18" s="724"/>
      <c r="Z18" s="724"/>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777" t="s">
        <v>1354</v>
      </c>
      <c r="B20" s="778"/>
      <c r="C20" s="778"/>
      <c r="D20" s="778"/>
      <c r="E20" s="778"/>
      <c r="F20" s="778"/>
      <c r="G20" s="778"/>
      <c r="H20" s="778"/>
      <c r="I20" s="778"/>
      <c r="J20" s="778"/>
      <c r="K20" s="778"/>
      <c r="L20" s="778"/>
      <c r="M20" s="778"/>
      <c r="N20" s="778"/>
      <c r="O20" s="779"/>
      <c r="P20" s="582" t="s">
        <v>1355</v>
      </c>
      <c r="Q20" s="579"/>
      <c r="R20" s="579"/>
      <c r="S20" s="579"/>
      <c r="T20" s="579"/>
      <c r="U20" s="582" t="s">
        <v>1135</v>
      </c>
      <c r="V20" s="579"/>
      <c r="W20" s="579"/>
      <c r="X20" s="579"/>
      <c r="Y20" s="579"/>
      <c r="Z20" s="579"/>
    </row>
    <row r="21" spans="1:26" ht="30" customHeight="1">
      <c r="A21" s="780"/>
      <c r="B21" s="781"/>
      <c r="C21" s="781"/>
      <c r="D21" s="781"/>
      <c r="E21" s="781"/>
      <c r="F21" s="781"/>
      <c r="G21" s="781"/>
      <c r="H21" s="781"/>
      <c r="I21" s="781"/>
      <c r="J21" s="781"/>
      <c r="K21" s="781"/>
      <c r="L21" s="781"/>
      <c r="M21" s="781"/>
      <c r="N21" s="781"/>
      <c r="O21" s="782"/>
      <c r="P21" s="579"/>
      <c r="Q21" s="579"/>
      <c r="R21" s="579"/>
      <c r="S21" s="579"/>
      <c r="T21" s="579"/>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509" t="s">
        <v>1338</v>
      </c>
      <c r="V22" s="510"/>
      <c r="W22" s="510"/>
      <c r="X22" s="510"/>
      <c r="Y22" s="510"/>
      <c r="Z22" s="511"/>
    </row>
    <row r="23" spans="1:26">
      <c r="A23" s="777" t="s">
        <v>1356</v>
      </c>
      <c r="B23" s="778"/>
      <c r="C23" s="778"/>
      <c r="D23" s="778"/>
      <c r="E23" s="778"/>
      <c r="F23" s="778"/>
      <c r="G23" s="778"/>
      <c r="H23" s="778"/>
      <c r="I23" s="778"/>
      <c r="J23" s="778"/>
      <c r="K23" s="778"/>
      <c r="L23" s="778"/>
      <c r="M23" s="778"/>
      <c r="N23" s="778"/>
      <c r="O23" s="778"/>
      <c r="P23" s="778"/>
      <c r="Q23" s="778"/>
      <c r="R23" s="778"/>
      <c r="S23" s="778"/>
      <c r="T23" s="779"/>
      <c r="U23" s="517" t="s">
        <v>1175</v>
      </c>
      <c r="V23" s="517"/>
      <c r="W23" s="517"/>
      <c r="X23" s="517"/>
      <c r="Y23" s="517"/>
      <c r="Z23" s="517"/>
    </row>
    <row r="24" spans="1:26">
      <c r="A24" s="780"/>
      <c r="B24" s="781"/>
      <c r="C24" s="781"/>
      <c r="D24" s="781"/>
      <c r="E24" s="781"/>
      <c r="F24" s="781"/>
      <c r="G24" s="781"/>
      <c r="H24" s="781"/>
      <c r="I24" s="781"/>
      <c r="J24" s="781"/>
      <c r="K24" s="781"/>
      <c r="L24" s="781"/>
      <c r="M24" s="781"/>
      <c r="N24" s="781"/>
      <c r="O24" s="781"/>
      <c r="P24" s="781"/>
      <c r="Q24" s="781"/>
      <c r="R24" s="781"/>
      <c r="S24" s="781"/>
      <c r="T24" s="782"/>
      <c r="U24" s="518"/>
      <c r="V24" s="518"/>
      <c r="W24" s="518"/>
      <c r="X24" s="518"/>
      <c r="Y24" s="518"/>
      <c r="Z24" s="518"/>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28.2" customHeight="1">
      <c r="A29" s="508" t="s">
        <v>1139</v>
      </c>
      <c r="B29" s="486"/>
      <c r="C29" s="486"/>
      <c r="D29" s="486"/>
      <c r="E29" s="486"/>
      <c r="F29" s="486"/>
      <c r="G29" s="486"/>
      <c r="H29" s="486"/>
      <c r="I29" s="486"/>
      <c r="J29" s="508">
        <v>2024</v>
      </c>
      <c r="K29" s="486"/>
      <c r="L29" s="486"/>
      <c r="M29" s="486"/>
      <c r="N29" s="508" t="s">
        <v>1199</v>
      </c>
      <c r="O29" s="486"/>
      <c r="P29" s="486"/>
      <c r="Q29" s="486"/>
      <c r="R29" s="486"/>
      <c r="S29" s="486"/>
      <c r="T29" s="486"/>
      <c r="U29" s="628" t="s">
        <v>1358</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82" t="s">
        <v>1340</v>
      </c>
      <c r="B32" s="579"/>
      <c r="C32" s="579"/>
      <c r="D32" s="582" t="s">
        <v>1341</v>
      </c>
      <c r="E32" s="579"/>
      <c r="F32" s="579"/>
      <c r="G32" s="582" t="s">
        <v>1342</v>
      </c>
      <c r="H32" s="579"/>
      <c r="I32" s="579"/>
      <c r="J32" s="582">
        <v>2025</v>
      </c>
      <c r="K32" s="579"/>
      <c r="L32" s="579"/>
      <c r="M32" s="579"/>
      <c r="N32" s="582" t="s">
        <v>1199</v>
      </c>
      <c r="O32" s="579"/>
      <c r="P32" s="579"/>
      <c r="Q32" s="579"/>
      <c r="R32" s="579"/>
      <c r="S32" s="579"/>
      <c r="T32" s="579"/>
      <c r="U32" s="578" t="s">
        <v>1198</v>
      </c>
      <c r="V32" s="579"/>
      <c r="W32" s="579"/>
      <c r="X32" s="579"/>
      <c r="Y32" s="579"/>
      <c r="Z32" s="579"/>
    </row>
    <row r="33" spans="1:26">
      <c r="A33" s="579"/>
      <c r="B33" s="579"/>
      <c r="C33" s="579"/>
      <c r="D33" s="579"/>
      <c r="E33" s="579"/>
      <c r="F33" s="579"/>
      <c r="G33" s="579"/>
      <c r="H33" s="579"/>
      <c r="I33" s="579"/>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1356</v>
      </c>
      <c r="B36" s="693"/>
      <c r="C36" s="693"/>
      <c r="D36" s="693"/>
      <c r="E36" s="693"/>
      <c r="F36" s="693"/>
      <c r="G36" s="693"/>
      <c r="H36" s="693"/>
      <c r="I36" s="693"/>
      <c r="J36" s="693"/>
      <c r="K36" s="693"/>
      <c r="L36" s="693"/>
      <c r="M36" s="694"/>
      <c r="N36" s="692" t="s">
        <v>1175</v>
      </c>
      <c r="O36" s="693"/>
      <c r="P36" s="693"/>
      <c r="Q36" s="693"/>
      <c r="R36" s="693"/>
      <c r="S36" s="693"/>
      <c r="T36" s="694"/>
      <c r="U36" s="994" t="s">
        <v>1079</v>
      </c>
      <c r="V36" s="995"/>
      <c r="W36" s="995"/>
      <c r="X36" s="995"/>
      <c r="Y36" s="995"/>
      <c r="Z36" s="996"/>
    </row>
    <row r="37" spans="1:26">
      <c r="A37" s="947"/>
      <c r="B37" s="948"/>
      <c r="C37" s="948"/>
      <c r="D37" s="948"/>
      <c r="E37" s="948"/>
      <c r="F37" s="948"/>
      <c r="G37" s="948"/>
      <c r="H37" s="948"/>
      <c r="I37" s="948"/>
      <c r="J37" s="948"/>
      <c r="K37" s="948"/>
      <c r="L37" s="948"/>
      <c r="M37" s="949"/>
      <c r="N37" s="947"/>
      <c r="O37" s="948"/>
      <c r="P37" s="948"/>
      <c r="Q37" s="948"/>
      <c r="R37" s="948"/>
      <c r="S37" s="948"/>
      <c r="T37" s="949"/>
      <c r="U37" s="997"/>
      <c r="V37" s="998"/>
      <c r="W37" s="998"/>
      <c r="X37" s="998"/>
      <c r="Y37" s="998"/>
      <c r="Z37" s="999"/>
    </row>
    <row r="38" spans="1:26">
      <c r="A38" s="695"/>
      <c r="B38" s="696"/>
      <c r="C38" s="696"/>
      <c r="D38" s="696"/>
      <c r="E38" s="696"/>
      <c r="F38" s="696"/>
      <c r="G38" s="696"/>
      <c r="H38" s="696"/>
      <c r="I38" s="696"/>
      <c r="J38" s="696"/>
      <c r="K38" s="696"/>
      <c r="L38" s="696"/>
      <c r="M38" s="697"/>
      <c r="N38" s="695"/>
      <c r="O38" s="696"/>
      <c r="P38" s="696"/>
      <c r="Q38" s="696"/>
      <c r="R38" s="696"/>
      <c r="S38" s="696"/>
      <c r="T38" s="697"/>
      <c r="U38" s="1000"/>
      <c r="V38" s="1001"/>
      <c r="W38" s="1001"/>
      <c r="X38" s="1001"/>
      <c r="Y38" s="1001"/>
      <c r="Z38" s="1002"/>
    </row>
    <row r="39" spans="1:26">
      <c r="A39" s="494" t="s">
        <v>948</v>
      </c>
      <c r="B39" s="494"/>
      <c r="C39" s="494"/>
      <c r="D39" s="494"/>
      <c r="E39" s="494"/>
      <c r="F39" s="494"/>
      <c r="G39" s="494"/>
      <c r="H39" s="494"/>
      <c r="I39" s="494"/>
      <c r="J39" s="494"/>
      <c r="K39" s="494"/>
      <c r="L39" s="494"/>
      <c r="M39" s="494"/>
      <c r="N39" s="494"/>
      <c r="O39" s="494"/>
      <c r="P39" s="494"/>
      <c r="Q39" s="494"/>
      <c r="R39" s="494"/>
      <c r="S39" s="494"/>
      <c r="T39" s="494"/>
      <c r="U39" s="494"/>
      <c r="V39" s="494"/>
      <c r="W39" s="494"/>
      <c r="X39" s="494"/>
      <c r="Y39" s="494"/>
      <c r="Z39" s="494"/>
    </row>
    <row r="40" spans="1:26">
      <c r="A40" s="777" t="s">
        <v>1357</v>
      </c>
      <c r="B40" s="982"/>
      <c r="C40" s="982"/>
      <c r="D40" s="982"/>
      <c r="E40" s="982"/>
      <c r="F40" s="982"/>
      <c r="G40" s="982"/>
      <c r="H40" s="982"/>
      <c r="I40" s="982"/>
      <c r="J40" s="982"/>
      <c r="K40" s="982"/>
      <c r="L40" s="982"/>
      <c r="M40" s="982"/>
      <c r="N40" s="982"/>
      <c r="O40" s="982"/>
      <c r="P40" s="982"/>
      <c r="Q40" s="982"/>
      <c r="R40" s="982"/>
      <c r="S40" s="982"/>
      <c r="T40" s="982"/>
      <c r="U40" s="982"/>
      <c r="V40" s="982"/>
      <c r="W40" s="982"/>
      <c r="X40" s="982"/>
      <c r="Y40" s="982"/>
      <c r="Z40" s="983"/>
    </row>
    <row r="41" spans="1:26">
      <c r="A41" s="984"/>
      <c r="B41" s="985"/>
      <c r="C41" s="985"/>
      <c r="D41" s="985"/>
      <c r="E41" s="985"/>
      <c r="F41" s="985"/>
      <c r="G41" s="985"/>
      <c r="H41" s="985"/>
      <c r="I41" s="985"/>
      <c r="J41" s="985"/>
      <c r="K41" s="985"/>
      <c r="L41" s="985"/>
      <c r="M41" s="985"/>
      <c r="N41" s="985"/>
      <c r="O41" s="985"/>
      <c r="P41" s="985"/>
      <c r="Q41" s="985"/>
      <c r="R41" s="985"/>
      <c r="S41" s="985"/>
      <c r="T41" s="985"/>
      <c r="U41" s="985"/>
      <c r="V41" s="985"/>
      <c r="W41" s="985"/>
      <c r="X41" s="985"/>
      <c r="Y41" s="985"/>
      <c r="Z41" s="986"/>
    </row>
    <row r="42" spans="1:26">
      <c r="A42" s="494" t="s">
        <v>950</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row>
    <row r="43" spans="1:26">
      <c r="A43" s="494" t="s">
        <v>951</v>
      </c>
      <c r="B43" s="494"/>
      <c r="C43" s="494"/>
      <c r="D43" s="494"/>
      <c r="E43" s="494"/>
      <c r="F43" s="494"/>
      <c r="G43" s="494"/>
      <c r="H43" s="494"/>
      <c r="I43" s="494"/>
      <c r="J43" s="494"/>
      <c r="K43" s="494"/>
      <c r="L43" s="494"/>
      <c r="M43" s="494"/>
      <c r="N43" s="494" t="s">
        <v>952</v>
      </c>
      <c r="O43" s="494"/>
      <c r="P43" s="494"/>
      <c r="Q43" s="494"/>
      <c r="R43" s="494"/>
      <c r="S43" s="494"/>
      <c r="T43" s="494"/>
      <c r="U43" s="494" t="s">
        <v>953</v>
      </c>
      <c r="V43" s="494"/>
      <c r="W43" s="494"/>
      <c r="X43" s="494"/>
      <c r="Y43" s="494"/>
      <c r="Z43" s="494"/>
    </row>
    <row r="44" spans="1:26">
      <c r="A44" s="582" t="s">
        <v>1344</v>
      </c>
      <c r="B44" s="579"/>
      <c r="C44" s="579"/>
      <c r="D44" s="579"/>
      <c r="E44" s="579"/>
      <c r="F44" s="579"/>
      <c r="G44" s="579"/>
      <c r="H44" s="579"/>
      <c r="I44" s="579"/>
      <c r="J44" s="579"/>
      <c r="K44" s="579"/>
      <c r="L44" s="579"/>
      <c r="M44" s="579"/>
      <c r="N44" s="903" t="s">
        <v>1146</v>
      </c>
      <c r="O44" s="904"/>
      <c r="P44" s="904"/>
      <c r="Q44" s="904"/>
      <c r="R44" s="904"/>
      <c r="S44" s="904"/>
      <c r="T44" s="904"/>
      <c r="U44" s="903" t="s">
        <v>1345</v>
      </c>
      <c r="V44" s="904"/>
      <c r="W44" s="904"/>
      <c r="X44" s="904"/>
      <c r="Y44" s="904"/>
      <c r="Z44" s="904"/>
    </row>
    <row r="45" spans="1:26">
      <c r="A45" s="579"/>
      <c r="B45" s="579"/>
      <c r="C45" s="579"/>
      <c r="D45" s="579"/>
      <c r="E45" s="579"/>
      <c r="F45" s="579"/>
      <c r="G45" s="579"/>
      <c r="H45" s="579"/>
      <c r="I45" s="579"/>
      <c r="J45" s="579"/>
      <c r="K45" s="579"/>
      <c r="L45" s="579"/>
      <c r="M45" s="579"/>
      <c r="N45" s="904"/>
      <c r="O45" s="904"/>
      <c r="P45" s="904"/>
      <c r="Q45" s="904"/>
      <c r="R45" s="904"/>
      <c r="S45" s="904"/>
      <c r="T45" s="904"/>
      <c r="U45" s="904"/>
      <c r="V45" s="904"/>
      <c r="W45" s="904"/>
      <c r="X45" s="904"/>
      <c r="Y45" s="904"/>
      <c r="Z45" s="904"/>
    </row>
    <row r="46" spans="1:26">
      <c r="A46" s="494" t="s">
        <v>957</v>
      </c>
      <c r="B46" s="494"/>
      <c r="C46" s="494"/>
      <c r="D46" s="494"/>
      <c r="E46" s="494"/>
      <c r="F46" s="494"/>
      <c r="G46" s="494"/>
      <c r="H46" s="494"/>
      <c r="I46" s="494"/>
      <c r="J46" s="494"/>
      <c r="K46" s="494"/>
      <c r="L46" s="494"/>
      <c r="M46" s="494"/>
      <c r="N46" s="494" t="s">
        <v>1148</v>
      </c>
      <c r="O46" s="494"/>
      <c r="P46" s="494"/>
      <c r="Q46" s="494"/>
      <c r="R46" s="494"/>
      <c r="S46" s="494"/>
      <c r="T46" s="494"/>
      <c r="U46" s="494" t="s">
        <v>1149</v>
      </c>
      <c r="V46" s="494"/>
      <c r="W46" s="494"/>
      <c r="X46" s="494"/>
      <c r="Y46" s="494"/>
      <c r="Z46" s="494"/>
    </row>
    <row r="47" spans="1:26">
      <c r="A47" s="704" t="s">
        <v>1346</v>
      </c>
      <c r="B47" s="705"/>
      <c r="C47" s="705"/>
      <c r="D47" s="705"/>
      <c r="E47" s="705"/>
      <c r="F47" s="705"/>
      <c r="G47" s="705"/>
      <c r="H47" s="705"/>
      <c r="I47" s="705"/>
      <c r="J47" s="705"/>
      <c r="K47" s="705"/>
      <c r="L47" s="705"/>
      <c r="M47" s="705"/>
      <c r="N47" s="988" t="s">
        <v>1282</v>
      </c>
      <c r="O47" s="554"/>
      <c r="P47" s="554"/>
      <c r="Q47" s="554"/>
      <c r="R47" s="554"/>
      <c r="S47" s="554"/>
      <c r="T47" s="554"/>
      <c r="U47" s="989" t="s">
        <v>1347</v>
      </c>
      <c r="V47" s="990"/>
      <c r="W47" s="990"/>
      <c r="X47" s="990"/>
      <c r="Y47" s="990"/>
      <c r="Z47" s="990"/>
    </row>
    <row r="48" spans="1:26">
      <c r="A48" s="987"/>
      <c r="B48" s="987"/>
      <c r="C48" s="987"/>
      <c r="D48" s="987"/>
      <c r="E48" s="987"/>
      <c r="F48" s="987"/>
      <c r="G48" s="987"/>
      <c r="H48" s="987"/>
      <c r="I48" s="987"/>
      <c r="J48" s="987"/>
      <c r="K48" s="987"/>
      <c r="L48" s="987"/>
      <c r="M48" s="987"/>
      <c r="N48" s="555"/>
      <c r="O48" s="555"/>
      <c r="P48" s="555"/>
      <c r="Q48" s="555"/>
      <c r="R48" s="555"/>
      <c r="S48" s="555"/>
      <c r="T48" s="555"/>
      <c r="U48" s="991"/>
      <c r="V48" s="991"/>
      <c r="W48" s="991"/>
      <c r="X48" s="991"/>
      <c r="Y48" s="991"/>
      <c r="Z48" s="991"/>
    </row>
    <row r="49" spans="1:26">
      <c r="A49" s="491" t="s">
        <v>1153</v>
      </c>
      <c r="B49" s="491"/>
      <c r="C49" s="491"/>
      <c r="D49" s="491"/>
      <c r="E49" s="491"/>
      <c r="F49" s="491"/>
      <c r="G49" s="491"/>
      <c r="H49" s="491"/>
      <c r="I49" s="491"/>
      <c r="J49" s="491" t="s">
        <v>1154</v>
      </c>
      <c r="K49" s="491"/>
      <c r="L49" s="491"/>
      <c r="M49" s="491"/>
      <c r="N49" s="491"/>
      <c r="O49" s="491"/>
      <c r="P49" s="491"/>
      <c r="Q49" s="491"/>
      <c r="R49" s="491" t="s">
        <v>963</v>
      </c>
      <c r="S49" s="491"/>
      <c r="T49" s="491"/>
      <c r="U49" s="491"/>
      <c r="V49" s="491"/>
      <c r="W49" s="491"/>
      <c r="X49" s="491"/>
      <c r="Y49" s="491"/>
      <c r="Z49" s="491"/>
    </row>
    <row r="50" spans="1:26">
      <c r="A50" s="541" t="s">
        <v>1179</v>
      </c>
      <c r="B50" s="536"/>
      <c r="C50" s="536"/>
      <c r="D50" s="536"/>
      <c r="E50" s="536"/>
      <c r="F50" s="536"/>
      <c r="G50" s="536"/>
      <c r="H50" s="536"/>
      <c r="I50" s="537"/>
      <c r="J50" s="541" t="s">
        <v>1156</v>
      </c>
      <c r="K50" s="536"/>
      <c r="L50" s="536"/>
      <c r="M50" s="536"/>
      <c r="N50" s="536"/>
      <c r="O50" s="536"/>
      <c r="P50" s="536"/>
      <c r="Q50" s="537"/>
      <c r="R50" s="541" t="s">
        <v>1157</v>
      </c>
      <c r="S50" s="536"/>
      <c r="T50" s="536"/>
      <c r="U50" s="536"/>
      <c r="V50" s="536"/>
      <c r="W50" s="536"/>
      <c r="X50" s="536"/>
      <c r="Y50" s="536"/>
      <c r="Z50" s="537"/>
    </row>
    <row r="51" spans="1:26" ht="42.6" customHeight="1">
      <c r="A51" s="538"/>
      <c r="B51" s="539"/>
      <c r="C51" s="539"/>
      <c r="D51" s="539"/>
      <c r="E51" s="539"/>
      <c r="F51" s="539"/>
      <c r="G51" s="539"/>
      <c r="H51" s="539"/>
      <c r="I51" s="540"/>
      <c r="J51" s="538"/>
      <c r="K51" s="539"/>
      <c r="L51" s="539"/>
      <c r="M51" s="539"/>
      <c r="N51" s="539"/>
      <c r="O51" s="539"/>
      <c r="P51" s="539"/>
      <c r="Q51" s="540"/>
      <c r="R51" s="538"/>
      <c r="S51" s="539"/>
      <c r="T51" s="539"/>
      <c r="U51" s="539"/>
      <c r="V51" s="539"/>
      <c r="W51" s="539"/>
      <c r="X51" s="539"/>
      <c r="Y51" s="539"/>
      <c r="Z51" s="540"/>
    </row>
    <row r="52" spans="1:26" ht="37.799999999999997" customHeight="1">
      <c r="A52" s="542" t="s">
        <v>1191</v>
      </c>
      <c r="B52" s="543"/>
      <c r="C52" s="543"/>
      <c r="D52" s="543"/>
      <c r="E52" s="543"/>
      <c r="F52" s="543"/>
      <c r="G52" s="543"/>
      <c r="H52" s="543"/>
      <c r="I52" s="544"/>
      <c r="J52" s="542" t="s">
        <v>1159</v>
      </c>
      <c r="K52" s="543"/>
      <c r="L52" s="543"/>
      <c r="M52" s="543"/>
      <c r="N52" s="543"/>
      <c r="O52" s="543"/>
      <c r="P52" s="543"/>
      <c r="Q52" s="544"/>
      <c r="R52" s="749" t="s">
        <v>1160</v>
      </c>
      <c r="S52" s="750"/>
      <c r="T52" s="750"/>
      <c r="U52" s="750"/>
      <c r="V52" s="750"/>
      <c r="W52" s="750"/>
      <c r="X52" s="750"/>
      <c r="Y52" s="750"/>
      <c r="Z52" s="751"/>
    </row>
    <row r="53" spans="1:26">
      <c r="A53" s="478" t="s">
        <v>966</v>
      </c>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row>
    <row r="54" spans="1:26">
      <c r="A54" s="479" t="s">
        <v>967</v>
      </c>
      <c r="B54" s="479"/>
      <c r="C54" s="479"/>
      <c r="D54" s="479"/>
      <c r="E54" s="479"/>
      <c r="F54" s="479"/>
      <c r="G54" s="479"/>
      <c r="H54" s="479"/>
      <c r="I54" s="479"/>
      <c r="J54" s="479"/>
      <c r="K54" s="479"/>
      <c r="L54" s="479"/>
      <c r="M54" s="479"/>
      <c r="N54" s="479"/>
      <c r="O54" s="479"/>
      <c r="P54" s="479"/>
      <c r="Q54" s="479"/>
      <c r="R54" s="479"/>
      <c r="S54" s="479"/>
      <c r="T54" s="479"/>
      <c r="U54" s="479"/>
      <c r="V54" s="479"/>
      <c r="W54" s="479"/>
      <c r="X54" s="479"/>
      <c r="Y54" s="479"/>
      <c r="Z54" s="479"/>
    </row>
  </sheetData>
  <mergeCells count="93">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8"/>
    <mergeCell ref="N36:T38"/>
    <mergeCell ref="U36:Z38"/>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U22:Z22"/>
    <mergeCell ref="A23:T24"/>
    <mergeCell ref="U23:Z24"/>
    <mergeCell ref="A25:G25"/>
    <mergeCell ref="H25:O25"/>
    <mergeCell ref="P25:Z25"/>
    <mergeCell ref="A19:O19"/>
    <mergeCell ref="P19:T19"/>
    <mergeCell ref="U19:Z19"/>
    <mergeCell ref="A20:O21"/>
    <mergeCell ref="P20:T21"/>
    <mergeCell ref="U20:Z21"/>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C6:R6"/>
    <mergeCell ref="X6:Z6"/>
    <mergeCell ref="A1:Z1"/>
    <mergeCell ref="A2:Z2"/>
    <mergeCell ref="A3:Z3"/>
    <mergeCell ref="A4:Z4"/>
    <mergeCell ref="A5:Z5"/>
  </mergeCells>
  <hyperlinks>
    <hyperlink ref="U47" r:id="rId1" display="lazosmigrantes.semai@gmail.com" xr:uid="{2A14D0CA-7176-4274-8A37-6A976CFF5E8B}"/>
    <hyperlink ref="U17" r:id="rId2" xr:uid="{C63A80A3-AA2D-46BC-BC04-4559879E003F}"/>
    <hyperlink ref="U36" r:id="rId3" xr:uid="{34530D06-C115-4A18-A3BB-E32164D141B0}"/>
  </hyperlinks>
  <pageMargins left="0.7" right="0.7" top="0.75" bottom="0.75" header="0.3" footer="0.3"/>
  <pageSetup scale="74" orientation="portrait" horizontalDpi="4294967293" verticalDpi="0" r:id="rId4"/>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3C41E-4465-445C-B252-ECE0E782E3C8}">
  <sheetPr>
    <pageSetUpPr fitToPage="1"/>
  </sheetPr>
  <dimension ref="A1:Z53"/>
  <sheetViews>
    <sheetView workbookViewId="0">
      <selection activeCell="X6" sqref="X6:Z6"/>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527"/>
      <c r="B1" s="527"/>
      <c r="C1" s="527"/>
      <c r="D1" s="527"/>
      <c r="E1" s="527"/>
      <c r="F1" s="527"/>
      <c r="G1" s="527"/>
      <c r="H1" s="527"/>
      <c r="I1" s="527"/>
      <c r="J1" s="527"/>
      <c r="K1" s="527"/>
      <c r="L1" s="527"/>
      <c r="M1" s="527"/>
      <c r="N1" s="527"/>
      <c r="O1" s="527"/>
      <c r="P1" s="527"/>
      <c r="Q1" s="527"/>
      <c r="R1" s="527"/>
      <c r="S1" s="527"/>
      <c r="T1" s="527"/>
      <c r="U1" s="527"/>
      <c r="V1" s="527"/>
      <c r="W1" s="527"/>
      <c r="X1" s="527"/>
      <c r="Y1" s="527"/>
      <c r="Z1" s="527"/>
    </row>
    <row r="2" spans="1:26" ht="15.6">
      <c r="A2" s="528"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28"/>
    </row>
    <row r="3" spans="1:26" ht="15.6">
      <c r="A3" s="528"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28"/>
    </row>
    <row r="4" spans="1:26" ht="15.6">
      <c r="A4" s="528"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28"/>
    </row>
    <row r="5" spans="1:26">
      <c r="A5" s="529"/>
      <c r="B5" s="529"/>
      <c r="C5" s="529"/>
      <c r="D5" s="529"/>
      <c r="E5" s="529"/>
      <c r="F5" s="529"/>
      <c r="G5" s="529"/>
      <c r="H5" s="529"/>
      <c r="I5" s="529"/>
      <c r="J5" s="529"/>
      <c r="K5" s="529"/>
      <c r="L5" s="529"/>
      <c r="M5" s="529"/>
      <c r="N5" s="529"/>
      <c r="O5" s="529"/>
      <c r="P5" s="529"/>
      <c r="Q5" s="529"/>
      <c r="R5" s="529"/>
      <c r="S5" s="529"/>
      <c r="T5" s="529"/>
      <c r="U5" s="529"/>
      <c r="V5" s="529"/>
      <c r="W5" s="529"/>
      <c r="X5" s="529"/>
      <c r="Y5" s="529"/>
      <c r="Z5" s="529"/>
    </row>
    <row r="6" spans="1:26">
      <c r="A6" s="161" t="s">
        <v>1324</v>
      </c>
      <c r="B6" s="162"/>
      <c r="C6" s="933" t="s">
        <v>1215</v>
      </c>
      <c r="D6" s="933"/>
      <c r="E6" s="933"/>
      <c r="F6" s="933"/>
      <c r="G6" s="933"/>
      <c r="H6" s="933"/>
      <c r="I6" s="933"/>
      <c r="J6" s="933"/>
      <c r="K6" s="933"/>
      <c r="L6" s="933"/>
      <c r="M6" s="933"/>
      <c r="N6" s="933"/>
      <c r="O6" s="933"/>
      <c r="P6" s="933"/>
      <c r="Q6" s="933"/>
      <c r="R6" s="933"/>
      <c r="S6" s="162"/>
      <c r="T6" s="162"/>
      <c r="U6" s="162"/>
      <c r="V6" s="262" t="s">
        <v>1307</v>
      </c>
      <c r="W6" s="262"/>
      <c r="X6" s="934">
        <v>45670</v>
      </c>
      <c r="Y6" s="715"/>
      <c r="Z6" s="715"/>
    </row>
    <row r="7" spans="1:26">
      <c r="A7" s="161"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162"/>
    </row>
    <row r="8" spans="1:26">
      <c r="A8" s="972" t="s">
        <v>1129</v>
      </c>
      <c r="B8" s="972"/>
      <c r="C8" s="972"/>
      <c r="D8" s="972"/>
      <c r="E8" s="972"/>
      <c r="F8" s="972"/>
      <c r="G8" s="972"/>
      <c r="H8" s="973" t="s">
        <v>1359</v>
      </c>
      <c r="I8" s="972"/>
      <c r="J8" s="972"/>
      <c r="K8" s="972"/>
      <c r="L8" s="972"/>
      <c r="M8" s="972"/>
      <c r="N8" s="972"/>
      <c r="O8" s="972"/>
      <c r="P8" s="972"/>
      <c r="Q8" s="972"/>
      <c r="R8" s="972"/>
      <c r="S8" s="972"/>
      <c r="T8" s="972"/>
      <c r="U8" s="972"/>
      <c r="V8" s="972"/>
      <c r="W8" s="972"/>
      <c r="X8" s="972"/>
      <c r="Y8" s="972"/>
      <c r="Z8" s="972"/>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49" t="s">
        <v>1360</v>
      </c>
      <c r="B10" s="850"/>
      <c r="C10" s="850"/>
      <c r="D10" s="850"/>
      <c r="E10" s="850"/>
      <c r="F10" s="850"/>
      <c r="G10" s="850"/>
      <c r="H10" s="850"/>
      <c r="I10" s="850"/>
      <c r="J10" s="850"/>
      <c r="K10" s="850"/>
      <c r="L10" s="850"/>
      <c r="M10" s="850"/>
      <c r="N10" s="850"/>
      <c r="O10" s="850"/>
      <c r="P10" s="850"/>
      <c r="Q10" s="850"/>
      <c r="R10" s="850"/>
      <c r="S10" s="850"/>
      <c r="T10" s="850"/>
      <c r="U10" s="850"/>
      <c r="V10" s="850"/>
      <c r="W10" s="850"/>
      <c r="X10" s="850"/>
      <c r="Y10" s="850"/>
      <c r="Z10" s="851"/>
    </row>
    <row r="11" spans="1:26">
      <c r="A11" s="852"/>
      <c r="B11" s="853"/>
      <c r="C11" s="853"/>
      <c r="D11" s="853"/>
      <c r="E11" s="853"/>
      <c r="F11" s="853"/>
      <c r="G11" s="853"/>
      <c r="H11" s="853"/>
      <c r="I11" s="853"/>
      <c r="J11" s="853"/>
      <c r="K11" s="853"/>
      <c r="L11" s="853"/>
      <c r="M11" s="853"/>
      <c r="N11" s="853"/>
      <c r="O11" s="853"/>
      <c r="P11" s="853"/>
      <c r="Q11" s="853"/>
      <c r="R11" s="853"/>
      <c r="S11" s="853"/>
      <c r="T11" s="853"/>
      <c r="U11" s="853"/>
      <c r="V11" s="853"/>
      <c r="W11" s="853"/>
      <c r="X11" s="853"/>
      <c r="Y11" s="853"/>
      <c r="Z11" s="854"/>
    </row>
    <row r="12" spans="1:26" ht="25.2" customHeight="1">
      <c r="A12" s="843" t="s">
        <v>1361</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1003" t="s">
        <v>1362</v>
      </c>
      <c r="B13" s="1003"/>
      <c r="C13" s="1003"/>
      <c r="D13" s="1003"/>
      <c r="E13" s="1003"/>
      <c r="F13" s="1003"/>
      <c r="G13" s="1003"/>
      <c r="H13" s="1003"/>
      <c r="I13" s="1003"/>
      <c r="J13" s="1003"/>
      <c r="K13" s="1003"/>
      <c r="L13" s="1003"/>
      <c r="M13" s="1003"/>
      <c r="N13" s="1003"/>
      <c r="O13" s="1003"/>
      <c r="P13" s="1003"/>
      <c r="Q13" s="1003"/>
      <c r="R13" s="1003"/>
      <c r="S13" s="1003"/>
      <c r="T13" s="1003"/>
      <c r="U13" s="1003"/>
      <c r="V13" s="1003"/>
      <c r="W13" s="1003"/>
      <c r="X13" s="1003"/>
      <c r="Y13" s="1003"/>
      <c r="Z13" s="1003"/>
    </row>
    <row r="14" spans="1:26">
      <c r="A14" s="1003"/>
      <c r="B14" s="1003"/>
      <c r="C14" s="1003"/>
      <c r="D14" s="1003"/>
      <c r="E14" s="1003"/>
      <c r="F14" s="1003"/>
      <c r="G14" s="1003"/>
      <c r="H14" s="1003"/>
      <c r="I14" s="1003"/>
      <c r="J14" s="1003"/>
      <c r="K14" s="1003"/>
      <c r="L14" s="1003"/>
      <c r="M14" s="1003"/>
      <c r="N14" s="1003"/>
      <c r="O14" s="1003"/>
      <c r="P14" s="1003"/>
      <c r="Q14" s="1003"/>
      <c r="R14" s="1003"/>
      <c r="S14" s="1003"/>
      <c r="T14" s="1003"/>
      <c r="U14" s="1003"/>
      <c r="V14" s="1003"/>
      <c r="W14" s="1003"/>
      <c r="X14" s="1003"/>
      <c r="Y14" s="1003"/>
      <c r="Z14" s="1003"/>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890" t="s">
        <v>1363</v>
      </c>
      <c r="B17" s="891"/>
      <c r="C17" s="580" t="s">
        <v>1364</v>
      </c>
      <c r="D17" s="581"/>
      <c r="E17" s="581"/>
      <c r="F17" s="581"/>
      <c r="G17" s="581"/>
      <c r="H17" s="581"/>
      <c r="I17" s="581"/>
      <c r="J17" s="581"/>
      <c r="K17" s="581"/>
      <c r="L17" s="581"/>
      <c r="M17" s="581"/>
      <c r="N17" s="581"/>
      <c r="O17" s="581"/>
      <c r="P17" s="581"/>
      <c r="Q17" s="581"/>
      <c r="R17" s="581"/>
      <c r="S17" s="581"/>
      <c r="T17" s="581"/>
      <c r="U17" s="664" t="s">
        <v>1083</v>
      </c>
      <c r="V17" s="724"/>
      <c r="W17" s="724"/>
      <c r="X17" s="724"/>
      <c r="Y17" s="724"/>
      <c r="Z17" s="724"/>
    </row>
    <row r="18" spans="1:26" ht="63.6" customHeight="1">
      <c r="A18" s="891"/>
      <c r="B18" s="891"/>
      <c r="C18" s="581"/>
      <c r="D18" s="581"/>
      <c r="E18" s="581"/>
      <c r="F18" s="581"/>
      <c r="G18" s="581"/>
      <c r="H18" s="581"/>
      <c r="I18" s="581"/>
      <c r="J18" s="581"/>
      <c r="K18" s="581"/>
      <c r="L18" s="581"/>
      <c r="M18" s="581"/>
      <c r="N18" s="581"/>
      <c r="O18" s="581"/>
      <c r="P18" s="581"/>
      <c r="Q18" s="581"/>
      <c r="R18" s="581"/>
      <c r="S18" s="581"/>
      <c r="T18" s="581"/>
      <c r="U18" s="724"/>
      <c r="V18" s="724"/>
      <c r="W18" s="724"/>
      <c r="X18" s="724"/>
      <c r="Y18" s="724"/>
      <c r="Z18" s="724"/>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85" t="s">
        <v>1365</v>
      </c>
      <c r="B20" s="700"/>
      <c r="C20" s="700"/>
      <c r="D20" s="700"/>
      <c r="E20" s="700"/>
      <c r="F20" s="700"/>
      <c r="G20" s="700"/>
      <c r="H20" s="700"/>
      <c r="I20" s="700"/>
      <c r="J20" s="700"/>
      <c r="K20" s="700"/>
      <c r="L20" s="700"/>
      <c r="M20" s="700"/>
      <c r="N20" s="700"/>
      <c r="O20" s="701"/>
      <c r="P20" s="1004" t="s">
        <v>1195</v>
      </c>
      <c r="Q20" s="1005"/>
      <c r="R20" s="1005"/>
      <c r="S20" s="1005"/>
      <c r="T20" s="1005"/>
      <c r="U20" s="582" t="s">
        <v>1135</v>
      </c>
      <c r="V20" s="579"/>
      <c r="W20" s="579"/>
      <c r="X20" s="579"/>
      <c r="Y20" s="579"/>
      <c r="Z20" s="579"/>
    </row>
    <row r="21" spans="1:26" ht="24.6" customHeight="1">
      <c r="A21" s="673"/>
      <c r="B21" s="674"/>
      <c r="C21" s="674"/>
      <c r="D21" s="674"/>
      <c r="E21" s="674"/>
      <c r="F21" s="674"/>
      <c r="G21" s="674"/>
      <c r="H21" s="674"/>
      <c r="I21" s="674"/>
      <c r="J21" s="674"/>
      <c r="K21" s="674"/>
      <c r="L21" s="674"/>
      <c r="M21" s="674"/>
      <c r="N21" s="674"/>
      <c r="O21" s="675"/>
      <c r="P21" s="1005"/>
      <c r="Q21" s="1005"/>
      <c r="R21" s="1005"/>
      <c r="S21" s="1005"/>
      <c r="T21" s="1005"/>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685" t="s">
        <v>1366</v>
      </c>
      <c r="B23" s="700"/>
      <c r="C23" s="700"/>
      <c r="D23" s="700"/>
      <c r="E23" s="700"/>
      <c r="F23" s="700"/>
      <c r="G23" s="700"/>
      <c r="H23" s="700"/>
      <c r="I23" s="700"/>
      <c r="J23" s="700"/>
      <c r="K23" s="700"/>
      <c r="L23" s="700"/>
      <c r="M23" s="700"/>
      <c r="N23" s="700"/>
      <c r="O23" s="700"/>
      <c r="P23" s="700"/>
      <c r="Q23" s="700"/>
      <c r="R23" s="700"/>
      <c r="S23" s="700"/>
      <c r="T23" s="701"/>
      <c r="U23" s="725" t="s">
        <v>1175</v>
      </c>
      <c r="V23" s="725"/>
      <c r="W23" s="725"/>
      <c r="X23" s="725"/>
      <c r="Y23" s="725"/>
      <c r="Z23" s="725"/>
    </row>
    <row r="24" spans="1:26">
      <c r="A24" s="673"/>
      <c r="B24" s="674"/>
      <c r="C24" s="674"/>
      <c r="D24" s="674"/>
      <c r="E24" s="674"/>
      <c r="F24" s="674"/>
      <c r="G24" s="674"/>
      <c r="H24" s="674"/>
      <c r="I24" s="674"/>
      <c r="J24" s="674"/>
      <c r="K24" s="674"/>
      <c r="L24" s="674"/>
      <c r="M24" s="674"/>
      <c r="N24" s="674"/>
      <c r="O24" s="674"/>
      <c r="P24" s="674"/>
      <c r="Q24" s="674"/>
      <c r="R24" s="674"/>
      <c r="S24" s="674"/>
      <c r="T24" s="675"/>
      <c r="U24" s="726"/>
      <c r="V24" s="726"/>
      <c r="W24" s="726"/>
      <c r="X24" s="726"/>
      <c r="Y24" s="726"/>
      <c r="Z24" s="726"/>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27.6" customHeight="1">
      <c r="A29" s="508" t="s">
        <v>1139</v>
      </c>
      <c r="B29" s="486"/>
      <c r="C29" s="486"/>
      <c r="D29" s="486"/>
      <c r="E29" s="486"/>
      <c r="F29" s="486"/>
      <c r="G29" s="486"/>
      <c r="H29" s="486"/>
      <c r="I29" s="486"/>
      <c r="J29" s="508">
        <v>2024</v>
      </c>
      <c r="K29" s="486"/>
      <c r="L29" s="486"/>
      <c r="M29" s="486"/>
      <c r="N29" s="508" t="s">
        <v>1140</v>
      </c>
      <c r="O29" s="486"/>
      <c r="P29" s="486"/>
      <c r="Q29" s="486"/>
      <c r="R29" s="486"/>
      <c r="S29" s="486"/>
      <c r="T29" s="486"/>
      <c r="U29" s="628" t="s">
        <v>1372</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1208</v>
      </c>
      <c r="B32" s="554"/>
      <c r="C32" s="554"/>
      <c r="D32" s="553" t="s">
        <v>1209</v>
      </c>
      <c r="E32" s="554"/>
      <c r="F32" s="554"/>
      <c r="G32" s="553" t="s">
        <v>1210</v>
      </c>
      <c r="H32" s="554"/>
      <c r="I32" s="554"/>
      <c r="J32" s="582">
        <v>2025</v>
      </c>
      <c r="K32" s="579"/>
      <c r="L32" s="579"/>
      <c r="M32" s="579"/>
      <c r="N32" s="582" t="s">
        <v>1140</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1366</v>
      </c>
      <c r="B36" s="693"/>
      <c r="C36" s="693"/>
      <c r="D36" s="693"/>
      <c r="E36" s="693"/>
      <c r="F36" s="693"/>
      <c r="G36" s="693"/>
      <c r="H36" s="693"/>
      <c r="I36" s="693"/>
      <c r="J36" s="693"/>
      <c r="K36" s="693"/>
      <c r="L36" s="693"/>
      <c r="M36" s="694"/>
      <c r="N36" s="495" t="s">
        <v>1175</v>
      </c>
      <c r="O36" s="512"/>
      <c r="P36" s="512"/>
      <c r="Q36" s="512"/>
      <c r="R36" s="512"/>
      <c r="S36" s="512"/>
      <c r="T36" s="513"/>
      <c r="U36" s="994" t="s">
        <v>1083</v>
      </c>
      <c r="V36" s="995"/>
      <c r="W36" s="995"/>
      <c r="X36" s="995"/>
      <c r="Y36" s="995"/>
      <c r="Z36" s="996"/>
    </row>
    <row r="37" spans="1:26" ht="62.4" customHeight="1">
      <c r="A37" s="695"/>
      <c r="B37" s="696"/>
      <c r="C37" s="696"/>
      <c r="D37" s="696"/>
      <c r="E37" s="696"/>
      <c r="F37" s="696"/>
      <c r="G37" s="696"/>
      <c r="H37" s="696"/>
      <c r="I37" s="696"/>
      <c r="J37" s="696"/>
      <c r="K37" s="696"/>
      <c r="L37" s="696"/>
      <c r="M37" s="697"/>
      <c r="N37" s="514"/>
      <c r="O37" s="515"/>
      <c r="P37" s="515"/>
      <c r="Q37" s="515"/>
      <c r="R37" s="515"/>
      <c r="S37" s="515"/>
      <c r="T37" s="516"/>
      <c r="U37" s="1000"/>
      <c r="V37" s="1001"/>
      <c r="W37" s="1001"/>
      <c r="X37" s="1001"/>
      <c r="Y37" s="1001"/>
      <c r="Z37" s="1002"/>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692" t="s">
        <v>1367</v>
      </c>
      <c r="B39" s="1006"/>
      <c r="C39" s="1006"/>
      <c r="D39" s="1006"/>
      <c r="E39" s="1006"/>
      <c r="F39" s="1006"/>
      <c r="G39" s="1006"/>
      <c r="H39" s="1006"/>
      <c r="I39" s="1006"/>
      <c r="J39" s="1006"/>
      <c r="K39" s="1006"/>
      <c r="L39" s="1006"/>
      <c r="M39" s="1006"/>
      <c r="N39" s="1006"/>
      <c r="O39" s="1006"/>
      <c r="P39" s="1006"/>
      <c r="Q39" s="1006"/>
      <c r="R39" s="1006"/>
      <c r="S39" s="1006"/>
      <c r="T39" s="1006"/>
      <c r="U39" s="1006"/>
      <c r="V39" s="1006"/>
      <c r="W39" s="1006"/>
      <c r="X39" s="1006"/>
      <c r="Y39" s="1006"/>
      <c r="Z39" s="1007"/>
    </row>
    <row r="40" spans="1:26">
      <c r="A40" s="1008"/>
      <c r="B40" s="1009"/>
      <c r="C40" s="1009"/>
      <c r="D40" s="1009"/>
      <c r="E40" s="1009"/>
      <c r="F40" s="1009"/>
      <c r="G40" s="1009"/>
      <c r="H40" s="1009"/>
      <c r="I40" s="1009"/>
      <c r="J40" s="1009"/>
      <c r="K40" s="1009"/>
      <c r="L40" s="1009"/>
      <c r="M40" s="1009"/>
      <c r="N40" s="1009"/>
      <c r="O40" s="1009"/>
      <c r="P40" s="1009"/>
      <c r="Q40" s="1009"/>
      <c r="R40" s="1009"/>
      <c r="S40" s="1009"/>
      <c r="T40" s="1009"/>
      <c r="U40" s="1009"/>
      <c r="V40" s="1009"/>
      <c r="W40" s="1009"/>
      <c r="X40" s="1009"/>
      <c r="Y40" s="1009"/>
      <c r="Z40" s="1010"/>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80" t="s">
        <v>1368</v>
      </c>
      <c r="B43" s="581"/>
      <c r="C43" s="581"/>
      <c r="D43" s="581"/>
      <c r="E43" s="581"/>
      <c r="F43" s="581"/>
      <c r="G43" s="581"/>
      <c r="H43" s="581"/>
      <c r="I43" s="581"/>
      <c r="J43" s="581"/>
      <c r="K43" s="581"/>
      <c r="L43" s="581"/>
      <c r="M43" s="581"/>
      <c r="N43" s="580" t="s">
        <v>1146</v>
      </c>
      <c r="O43" s="581"/>
      <c r="P43" s="581"/>
      <c r="Q43" s="581"/>
      <c r="R43" s="581"/>
      <c r="S43" s="581"/>
      <c r="T43" s="581"/>
      <c r="U43" s="562" t="s">
        <v>1369</v>
      </c>
      <c r="V43" s="563"/>
      <c r="W43" s="563"/>
      <c r="X43" s="563"/>
      <c r="Y43" s="563"/>
      <c r="Z43" s="563"/>
    </row>
    <row r="44" spans="1:26">
      <c r="A44" s="581"/>
      <c r="B44" s="581"/>
      <c r="C44" s="581"/>
      <c r="D44" s="581"/>
      <c r="E44" s="581"/>
      <c r="F44" s="581"/>
      <c r="G44" s="581"/>
      <c r="H44" s="581"/>
      <c r="I44" s="581"/>
      <c r="J44" s="581"/>
      <c r="K44" s="581"/>
      <c r="L44" s="581"/>
      <c r="M44" s="581"/>
      <c r="N44" s="581"/>
      <c r="O44" s="581"/>
      <c r="P44" s="581"/>
      <c r="Q44" s="581"/>
      <c r="R44" s="581"/>
      <c r="S44" s="581"/>
      <c r="T44" s="581"/>
      <c r="U44" s="563"/>
      <c r="V44" s="563"/>
      <c r="W44" s="563"/>
      <c r="X44" s="563"/>
      <c r="Y44" s="563"/>
      <c r="Z44" s="563"/>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80" t="s">
        <v>1370</v>
      </c>
      <c r="B46" s="581"/>
      <c r="C46" s="581"/>
      <c r="D46" s="581"/>
      <c r="E46" s="581"/>
      <c r="F46" s="581"/>
      <c r="G46" s="581"/>
      <c r="H46" s="581"/>
      <c r="I46" s="581"/>
      <c r="J46" s="581"/>
      <c r="K46" s="581"/>
      <c r="L46" s="581"/>
      <c r="M46" s="581"/>
      <c r="N46" s="582" t="s">
        <v>1282</v>
      </c>
      <c r="O46" s="579"/>
      <c r="P46" s="579"/>
      <c r="Q46" s="579"/>
      <c r="R46" s="579"/>
      <c r="S46" s="579"/>
      <c r="T46" s="579"/>
      <c r="U46" s="1012" t="s">
        <v>1371</v>
      </c>
      <c r="V46" s="554"/>
      <c r="W46" s="554"/>
      <c r="X46" s="554"/>
      <c r="Y46" s="554"/>
      <c r="Z46" s="554"/>
    </row>
    <row r="47" spans="1:26">
      <c r="A47" s="663"/>
      <c r="B47" s="663"/>
      <c r="C47" s="663"/>
      <c r="D47" s="663"/>
      <c r="E47" s="663"/>
      <c r="F47" s="663"/>
      <c r="G47" s="663"/>
      <c r="H47" s="663"/>
      <c r="I47" s="663"/>
      <c r="J47" s="663"/>
      <c r="K47" s="663"/>
      <c r="L47" s="663"/>
      <c r="M47" s="663"/>
      <c r="N47" s="1011"/>
      <c r="O47" s="1011"/>
      <c r="P47" s="1011"/>
      <c r="Q47" s="1011"/>
      <c r="R47" s="1011"/>
      <c r="S47" s="1011"/>
      <c r="T47" s="1011"/>
      <c r="U47" s="555"/>
      <c r="V47" s="555"/>
      <c r="W47" s="555"/>
      <c r="X47" s="555"/>
      <c r="Y47" s="555"/>
      <c r="Z47" s="555"/>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541" t="s">
        <v>1179</v>
      </c>
      <c r="B49" s="536"/>
      <c r="C49" s="536"/>
      <c r="D49" s="536"/>
      <c r="E49" s="536"/>
      <c r="F49" s="536"/>
      <c r="G49" s="536"/>
      <c r="H49" s="536"/>
      <c r="I49" s="537"/>
      <c r="J49" s="541" t="s">
        <v>1156</v>
      </c>
      <c r="K49" s="536"/>
      <c r="L49" s="536"/>
      <c r="M49" s="536"/>
      <c r="N49" s="536"/>
      <c r="O49" s="536"/>
      <c r="P49" s="536"/>
      <c r="Q49" s="537"/>
      <c r="R49" s="541" t="s">
        <v>1157</v>
      </c>
      <c r="S49" s="536"/>
      <c r="T49" s="536"/>
      <c r="U49" s="536"/>
      <c r="V49" s="536"/>
      <c r="W49" s="536"/>
      <c r="X49" s="536"/>
      <c r="Y49" s="536"/>
      <c r="Z49" s="537"/>
    </row>
    <row r="50" spans="1:26" ht="48.6" customHeight="1">
      <c r="A50" s="538"/>
      <c r="B50" s="539"/>
      <c r="C50" s="539"/>
      <c r="D50" s="539"/>
      <c r="E50" s="539"/>
      <c r="F50" s="539"/>
      <c r="G50" s="539"/>
      <c r="H50" s="539"/>
      <c r="I50" s="540"/>
      <c r="J50" s="538"/>
      <c r="K50" s="539"/>
      <c r="L50" s="539"/>
      <c r="M50" s="539"/>
      <c r="N50" s="539"/>
      <c r="O50" s="539"/>
      <c r="P50" s="539"/>
      <c r="Q50" s="540"/>
      <c r="R50" s="538"/>
      <c r="S50" s="539"/>
      <c r="T50" s="539"/>
      <c r="U50" s="539"/>
      <c r="V50" s="539"/>
      <c r="W50" s="539"/>
      <c r="X50" s="539"/>
      <c r="Y50" s="539"/>
      <c r="Z50" s="540"/>
    </row>
    <row r="51" spans="1:26" ht="36.6" customHeight="1">
      <c r="A51" s="546" t="s">
        <v>1191</v>
      </c>
      <c r="B51" s="546"/>
      <c r="C51" s="546"/>
      <c r="D51" s="546"/>
      <c r="E51" s="546"/>
      <c r="F51" s="546"/>
      <c r="G51" s="546"/>
      <c r="H51" s="546"/>
      <c r="I51" s="546"/>
      <c r="J51" s="546" t="s">
        <v>1159</v>
      </c>
      <c r="K51" s="546"/>
      <c r="L51" s="546"/>
      <c r="M51" s="546"/>
      <c r="N51" s="546"/>
      <c r="O51" s="546"/>
      <c r="P51" s="546"/>
      <c r="Q51" s="546"/>
      <c r="R51" s="546" t="s">
        <v>1160</v>
      </c>
      <c r="S51" s="546"/>
      <c r="T51" s="546"/>
      <c r="U51" s="546"/>
      <c r="V51" s="546"/>
      <c r="W51" s="546"/>
      <c r="X51" s="546"/>
      <c r="Y51" s="546"/>
      <c r="Z51" s="546"/>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2">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C6:R6"/>
    <mergeCell ref="X6:Z6"/>
    <mergeCell ref="A1:Z1"/>
    <mergeCell ref="A2:Z2"/>
    <mergeCell ref="A3:Z3"/>
    <mergeCell ref="A4:Z4"/>
    <mergeCell ref="A5:Z5"/>
  </mergeCells>
  <hyperlinks>
    <hyperlink ref="U46" r:id="rId1" xr:uid="{F8F66BC2-40AE-438E-B085-B4CDED7B9162}"/>
    <hyperlink ref="U17" r:id="rId2" xr:uid="{4F9AD7D3-9B98-4007-AB74-5555C360634D}"/>
    <hyperlink ref="U36" r:id="rId3" xr:uid="{E01D947F-0758-41E5-9752-2AB0A0BCCAC5}"/>
  </hyperlinks>
  <pageMargins left="0.7" right="0.7" top="0.75" bottom="0.75" header="0.3" footer="0.3"/>
  <pageSetup scale="70" orientation="portrait" horizontalDpi="4294967293" verticalDpi="0" r:id="rId4"/>
  <drawing r:id="rId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3C4B4-664F-40C1-9437-A325886A6FEB}">
  <sheetPr>
    <pageSetUpPr fitToPage="1"/>
  </sheetPr>
  <dimension ref="A1:Z53"/>
  <sheetViews>
    <sheetView workbookViewId="0">
      <selection activeCell="AE20" sqref="AE20"/>
    </sheetView>
  </sheetViews>
  <sheetFormatPr baseColWidth="10" defaultRowHeight="14.4"/>
  <cols>
    <col min="1" max="13" width="3.6640625" customWidth="1"/>
    <col min="14" max="15" width="4.6640625" customWidth="1"/>
    <col min="16" max="20" width="3.6640625" customWidth="1"/>
    <col min="21" max="26" width="4.109375" customWidth="1"/>
  </cols>
  <sheetData>
    <row r="1" spans="1:26">
      <c r="A1" s="480"/>
      <c r="B1" s="481"/>
      <c r="C1" s="481"/>
      <c r="D1" s="481"/>
      <c r="E1" s="481"/>
      <c r="F1" s="481"/>
      <c r="G1" s="481"/>
      <c r="H1" s="481"/>
      <c r="I1" s="481"/>
      <c r="J1" s="481"/>
      <c r="K1" s="481"/>
      <c r="L1" s="481"/>
      <c r="M1" s="481"/>
      <c r="N1" s="481"/>
      <c r="O1" s="481"/>
      <c r="P1" s="481"/>
      <c r="Q1" s="481"/>
      <c r="R1" s="481"/>
      <c r="S1" s="481"/>
      <c r="T1" s="481"/>
      <c r="U1" s="481"/>
      <c r="V1" s="481"/>
      <c r="W1" s="481"/>
      <c r="X1" s="481"/>
      <c r="Y1" s="481"/>
      <c r="Z1" s="482"/>
    </row>
    <row r="2" spans="1:26" ht="15.6">
      <c r="A2" s="591" t="s">
        <v>891</v>
      </c>
      <c r="B2" s="528"/>
      <c r="C2" s="528"/>
      <c r="D2" s="528"/>
      <c r="E2" s="528"/>
      <c r="F2" s="528"/>
      <c r="G2" s="528"/>
      <c r="H2" s="528"/>
      <c r="I2" s="528"/>
      <c r="J2" s="528"/>
      <c r="K2" s="528"/>
      <c r="L2" s="528"/>
      <c r="M2" s="528"/>
      <c r="N2" s="528"/>
      <c r="O2" s="528"/>
      <c r="P2" s="528"/>
      <c r="Q2" s="528"/>
      <c r="R2" s="528"/>
      <c r="S2" s="528"/>
      <c r="T2" s="528"/>
      <c r="U2" s="528"/>
      <c r="V2" s="528"/>
      <c r="W2" s="528"/>
      <c r="X2" s="528"/>
      <c r="Y2" s="528"/>
      <c r="Z2" s="592"/>
    </row>
    <row r="3" spans="1:26" ht="15.6">
      <c r="A3" s="591" t="s">
        <v>892</v>
      </c>
      <c r="B3" s="528"/>
      <c r="C3" s="528"/>
      <c r="D3" s="528"/>
      <c r="E3" s="528"/>
      <c r="F3" s="528"/>
      <c r="G3" s="528"/>
      <c r="H3" s="528"/>
      <c r="I3" s="528"/>
      <c r="J3" s="528"/>
      <c r="K3" s="528"/>
      <c r="L3" s="528"/>
      <c r="M3" s="528"/>
      <c r="N3" s="528"/>
      <c r="O3" s="528"/>
      <c r="P3" s="528"/>
      <c r="Q3" s="528"/>
      <c r="R3" s="528"/>
      <c r="S3" s="528"/>
      <c r="T3" s="528"/>
      <c r="U3" s="528"/>
      <c r="V3" s="528"/>
      <c r="W3" s="528"/>
      <c r="X3" s="528"/>
      <c r="Y3" s="528"/>
      <c r="Z3" s="592"/>
    </row>
    <row r="4" spans="1:26" ht="15.6">
      <c r="A4" s="591" t="s">
        <v>893</v>
      </c>
      <c r="B4" s="528"/>
      <c r="C4" s="528"/>
      <c r="D4" s="528"/>
      <c r="E4" s="528"/>
      <c r="F4" s="528"/>
      <c r="G4" s="528"/>
      <c r="H4" s="528"/>
      <c r="I4" s="528"/>
      <c r="J4" s="528"/>
      <c r="K4" s="528"/>
      <c r="L4" s="528"/>
      <c r="M4" s="528"/>
      <c r="N4" s="528"/>
      <c r="O4" s="528"/>
      <c r="P4" s="528"/>
      <c r="Q4" s="528"/>
      <c r="R4" s="528"/>
      <c r="S4" s="528"/>
      <c r="T4" s="528"/>
      <c r="U4" s="528"/>
      <c r="V4" s="528"/>
      <c r="W4" s="528"/>
      <c r="X4" s="528"/>
      <c r="Y4" s="528"/>
      <c r="Z4" s="592"/>
    </row>
    <row r="5" spans="1:26">
      <c r="A5" s="593"/>
      <c r="B5" s="529"/>
      <c r="C5" s="529"/>
      <c r="D5" s="529"/>
      <c r="E5" s="529"/>
      <c r="F5" s="529"/>
      <c r="G5" s="529"/>
      <c r="H5" s="529"/>
      <c r="I5" s="529"/>
      <c r="J5" s="529"/>
      <c r="K5" s="529"/>
      <c r="L5" s="529"/>
      <c r="M5" s="529"/>
      <c r="N5" s="529"/>
      <c r="O5" s="529"/>
      <c r="P5" s="529"/>
      <c r="Q5" s="529"/>
      <c r="R5" s="529"/>
      <c r="S5" s="529"/>
      <c r="T5" s="529"/>
      <c r="U5" s="529"/>
      <c r="V5" s="529"/>
      <c r="W5" s="529"/>
      <c r="X5" s="529"/>
      <c r="Y5" s="529"/>
      <c r="Z5" s="594"/>
    </row>
    <row r="6" spans="1:26">
      <c r="A6" s="254" t="s">
        <v>1202</v>
      </c>
      <c r="B6" s="162"/>
      <c r="C6" s="933" t="s">
        <v>1515</v>
      </c>
      <c r="D6" s="933"/>
      <c r="E6" s="933"/>
      <c r="F6" s="933"/>
      <c r="G6" s="933"/>
      <c r="H6" s="933"/>
      <c r="I6" s="933"/>
      <c r="J6" s="933"/>
      <c r="K6" s="933"/>
      <c r="L6" s="933"/>
      <c r="M6" s="933"/>
      <c r="N6" s="933"/>
      <c r="O6" s="933"/>
      <c r="P6" s="933"/>
      <c r="Q6" s="933"/>
      <c r="R6" s="933"/>
      <c r="S6" s="162"/>
      <c r="T6" s="162"/>
      <c r="U6" s="162"/>
      <c r="V6" s="262" t="s">
        <v>1307</v>
      </c>
      <c r="W6" s="262"/>
      <c r="X6" s="934">
        <v>45670</v>
      </c>
      <c r="Y6" s="715"/>
      <c r="Z6" s="717"/>
    </row>
    <row r="7" spans="1:26">
      <c r="A7" s="254" t="s">
        <v>1203</v>
      </c>
      <c r="B7" s="162"/>
      <c r="C7" s="162"/>
      <c r="D7" s="933" t="s">
        <v>761</v>
      </c>
      <c r="E7" s="933"/>
      <c r="F7" s="933"/>
      <c r="G7" s="933"/>
      <c r="H7" s="933"/>
      <c r="I7" s="933"/>
      <c r="J7" s="933"/>
      <c r="K7" s="933"/>
      <c r="L7" s="933"/>
      <c r="M7" s="933"/>
      <c r="N7" s="933"/>
      <c r="O7" s="933"/>
      <c r="P7" s="933"/>
      <c r="Q7" s="933"/>
      <c r="R7" s="933"/>
      <c r="S7" s="162"/>
      <c r="T7" s="162"/>
      <c r="U7" s="162"/>
      <c r="V7" s="162"/>
      <c r="W7" s="162"/>
      <c r="X7" s="162"/>
      <c r="Y7" s="162"/>
      <c r="Z7" s="243"/>
    </row>
    <row r="8" spans="1:26">
      <c r="A8" s="992" t="s">
        <v>1129</v>
      </c>
      <c r="B8" s="972"/>
      <c r="C8" s="972"/>
      <c r="D8" s="972"/>
      <c r="E8" s="972"/>
      <c r="F8" s="972"/>
      <c r="G8" s="972"/>
      <c r="H8" s="973" t="s">
        <v>1359</v>
      </c>
      <c r="I8" s="972"/>
      <c r="J8" s="972"/>
      <c r="K8" s="972"/>
      <c r="L8" s="972"/>
      <c r="M8" s="972"/>
      <c r="N8" s="972"/>
      <c r="O8" s="972"/>
      <c r="P8" s="972"/>
      <c r="Q8" s="972"/>
      <c r="R8" s="972"/>
      <c r="S8" s="972"/>
      <c r="T8" s="972"/>
      <c r="U8" s="972"/>
      <c r="V8" s="972"/>
      <c r="W8" s="972"/>
      <c r="X8" s="972"/>
      <c r="Y8" s="972"/>
      <c r="Z8" s="993"/>
    </row>
    <row r="9" spans="1:26">
      <c r="A9" s="524" t="s">
        <v>1217</v>
      </c>
      <c r="B9" s="525"/>
      <c r="C9" s="525"/>
      <c r="D9" s="525"/>
      <c r="E9" s="525"/>
      <c r="F9" s="525"/>
      <c r="G9" s="525"/>
      <c r="H9" s="525"/>
      <c r="I9" s="525"/>
      <c r="J9" s="525"/>
      <c r="K9" s="525"/>
      <c r="L9" s="525"/>
      <c r="M9" s="525"/>
      <c r="N9" s="525"/>
      <c r="O9" s="525"/>
      <c r="P9" s="525"/>
      <c r="Q9" s="525"/>
      <c r="R9" s="525"/>
      <c r="S9" s="525"/>
      <c r="T9" s="525"/>
      <c r="U9" s="525"/>
      <c r="V9" s="525"/>
      <c r="W9" s="525"/>
      <c r="X9" s="525"/>
      <c r="Y9" s="525"/>
      <c r="Z9" s="526"/>
    </row>
    <row r="10" spans="1:26">
      <c r="A10" s="849" t="s">
        <v>1360</v>
      </c>
      <c r="B10" s="850"/>
      <c r="C10" s="850"/>
      <c r="D10" s="850"/>
      <c r="E10" s="850"/>
      <c r="F10" s="850"/>
      <c r="G10" s="850"/>
      <c r="H10" s="850"/>
      <c r="I10" s="850"/>
      <c r="J10" s="850"/>
      <c r="K10" s="850"/>
      <c r="L10" s="850"/>
      <c r="M10" s="850"/>
      <c r="N10" s="850"/>
      <c r="O10" s="850"/>
      <c r="P10" s="850"/>
      <c r="Q10" s="850"/>
      <c r="R10" s="850"/>
      <c r="S10" s="850"/>
      <c r="T10" s="850"/>
      <c r="U10" s="850"/>
      <c r="V10" s="850"/>
      <c r="W10" s="850"/>
      <c r="X10" s="850"/>
      <c r="Y10" s="850"/>
      <c r="Z10" s="851"/>
    </row>
    <row r="11" spans="1:26">
      <c r="A11" s="852"/>
      <c r="B11" s="853"/>
      <c r="C11" s="853"/>
      <c r="D11" s="853"/>
      <c r="E11" s="853"/>
      <c r="F11" s="853"/>
      <c r="G11" s="853"/>
      <c r="H11" s="853"/>
      <c r="I11" s="853"/>
      <c r="J11" s="853"/>
      <c r="K11" s="853"/>
      <c r="L11" s="853"/>
      <c r="M11" s="853"/>
      <c r="N11" s="853"/>
      <c r="O11" s="853"/>
      <c r="P11" s="853"/>
      <c r="Q11" s="853"/>
      <c r="R11" s="853"/>
      <c r="S11" s="853"/>
      <c r="T11" s="853"/>
      <c r="U11" s="853"/>
      <c r="V11" s="853"/>
      <c r="W11" s="853"/>
      <c r="X11" s="853"/>
      <c r="Y11" s="853"/>
      <c r="Z11" s="854"/>
    </row>
    <row r="12" spans="1:26" ht="25.8" customHeight="1">
      <c r="A12" s="843" t="s">
        <v>1361</v>
      </c>
      <c r="B12" s="844"/>
      <c r="C12" s="844"/>
      <c r="D12" s="844"/>
      <c r="E12" s="844"/>
      <c r="F12" s="844"/>
      <c r="G12" s="844"/>
      <c r="H12" s="844"/>
      <c r="I12" s="844"/>
      <c r="J12" s="844"/>
      <c r="K12" s="844"/>
      <c r="L12" s="844"/>
      <c r="M12" s="844"/>
      <c r="N12" s="844"/>
      <c r="O12" s="844"/>
      <c r="P12" s="844"/>
      <c r="Q12" s="844"/>
      <c r="R12" s="844"/>
      <c r="S12" s="844"/>
      <c r="T12" s="844"/>
      <c r="U12" s="844"/>
      <c r="V12" s="844"/>
      <c r="W12" s="844"/>
      <c r="X12" s="844"/>
      <c r="Y12" s="844"/>
      <c r="Z12" s="845"/>
    </row>
    <row r="13" spans="1:26">
      <c r="A13" s="1003" t="s">
        <v>1362</v>
      </c>
      <c r="B13" s="1003"/>
      <c r="C13" s="1003"/>
      <c r="D13" s="1003"/>
      <c r="E13" s="1003"/>
      <c r="F13" s="1003"/>
      <c r="G13" s="1003"/>
      <c r="H13" s="1003"/>
      <c r="I13" s="1003"/>
      <c r="J13" s="1003"/>
      <c r="K13" s="1003"/>
      <c r="L13" s="1003"/>
      <c r="M13" s="1003"/>
      <c r="N13" s="1003"/>
      <c r="O13" s="1003"/>
      <c r="P13" s="1003"/>
      <c r="Q13" s="1003"/>
      <c r="R13" s="1003"/>
      <c r="S13" s="1003"/>
      <c r="T13" s="1003"/>
      <c r="U13" s="1003"/>
      <c r="V13" s="1003"/>
      <c r="W13" s="1003"/>
      <c r="X13" s="1003"/>
      <c r="Y13" s="1003"/>
      <c r="Z13" s="1003"/>
    </row>
    <row r="14" spans="1:26">
      <c r="A14" s="1003"/>
      <c r="B14" s="1003"/>
      <c r="C14" s="1003"/>
      <c r="D14" s="1003"/>
      <c r="E14" s="1003"/>
      <c r="F14" s="1003"/>
      <c r="G14" s="1003"/>
      <c r="H14" s="1003"/>
      <c r="I14" s="1003"/>
      <c r="J14" s="1003"/>
      <c r="K14" s="1003"/>
      <c r="L14" s="1003"/>
      <c r="M14" s="1003"/>
      <c r="N14" s="1003"/>
      <c r="O14" s="1003"/>
      <c r="P14" s="1003"/>
      <c r="Q14" s="1003"/>
      <c r="R14" s="1003"/>
      <c r="S14" s="1003"/>
      <c r="T14" s="1003"/>
      <c r="U14" s="1003"/>
      <c r="V14" s="1003"/>
      <c r="W14" s="1003"/>
      <c r="X14" s="1003"/>
      <c r="Y14" s="1003"/>
      <c r="Z14" s="1003"/>
    </row>
    <row r="15" spans="1:26">
      <c r="A15" s="521" t="s">
        <v>902</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row>
    <row r="16" spans="1:26">
      <c r="A16" s="522" t="s">
        <v>190</v>
      </c>
      <c r="B16" s="522"/>
      <c r="C16" s="494" t="s">
        <v>903</v>
      </c>
      <c r="D16" s="494"/>
      <c r="E16" s="494"/>
      <c r="F16" s="494"/>
      <c r="G16" s="494"/>
      <c r="H16" s="494"/>
      <c r="I16" s="494"/>
      <c r="J16" s="494"/>
      <c r="K16" s="494"/>
      <c r="L16" s="494"/>
      <c r="M16" s="494"/>
      <c r="N16" s="494"/>
      <c r="O16" s="494"/>
      <c r="P16" s="494"/>
      <c r="Q16" s="494"/>
      <c r="R16" s="494"/>
      <c r="S16" s="494"/>
      <c r="T16" s="494"/>
      <c r="U16" s="492" t="s">
        <v>1132</v>
      </c>
      <c r="V16" s="492"/>
      <c r="W16" s="492"/>
      <c r="X16" s="492"/>
      <c r="Y16" s="492"/>
      <c r="Z16" s="492"/>
    </row>
    <row r="17" spans="1:26">
      <c r="A17" s="890" t="s">
        <v>1363</v>
      </c>
      <c r="B17" s="891"/>
      <c r="C17" s="580" t="s">
        <v>1373</v>
      </c>
      <c r="D17" s="581"/>
      <c r="E17" s="581"/>
      <c r="F17" s="581"/>
      <c r="G17" s="581"/>
      <c r="H17" s="581"/>
      <c r="I17" s="581"/>
      <c r="J17" s="581"/>
      <c r="K17" s="581"/>
      <c r="L17" s="581"/>
      <c r="M17" s="581"/>
      <c r="N17" s="581"/>
      <c r="O17" s="581"/>
      <c r="P17" s="581"/>
      <c r="Q17" s="581"/>
      <c r="R17" s="581"/>
      <c r="S17" s="581"/>
      <c r="T17" s="581"/>
      <c r="U17" s="637" t="s">
        <v>1083</v>
      </c>
      <c r="V17" s="577"/>
      <c r="W17" s="577"/>
      <c r="X17" s="577"/>
      <c r="Y17" s="577"/>
      <c r="Z17" s="577"/>
    </row>
    <row r="18" spans="1:26" ht="28.2" customHeight="1">
      <c r="A18" s="891"/>
      <c r="B18" s="891"/>
      <c r="C18" s="581"/>
      <c r="D18" s="581"/>
      <c r="E18" s="581"/>
      <c r="F18" s="581"/>
      <c r="G18" s="581"/>
      <c r="H18" s="581"/>
      <c r="I18" s="581"/>
      <c r="J18" s="581"/>
      <c r="K18" s="581"/>
      <c r="L18" s="581"/>
      <c r="M18" s="581"/>
      <c r="N18" s="581"/>
      <c r="O18" s="581"/>
      <c r="P18" s="581"/>
      <c r="Q18" s="581"/>
      <c r="R18" s="581"/>
      <c r="S18" s="581"/>
      <c r="T18" s="581"/>
      <c r="U18" s="577"/>
      <c r="V18" s="577"/>
      <c r="W18" s="577"/>
      <c r="X18" s="577"/>
      <c r="Y18" s="577"/>
      <c r="Z18" s="577"/>
    </row>
    <row r="19" spans="1:26">
      <c r="A19" s="509" t="s">
        <v>907</v>
      </c>
      <c r="B19" s="510"/>
      <c r="C19" s="510"/>
      <c r="D19" s="510"/>
      <c r="E19" s="510"/>
      <c r="F19" s="510"/>
      <c r="G19" s="510"/>
      <c r="H19" s="510"/>
      <c r="I19" s="510"/>
      <c r="J19" s="510"/>
      <c r="K19" s="510"/>
      <c r="L19" s="510"/>
      <c r="M19" s="510"/>
      <c r="N19" s="510"/>
      <c r="O19" s="511"/>
      <c r="P19" s="494" t="s">
        <v>908</v>
      </c>
      <c r="Q19" s="494"/>
      <c r="R19" s="494"/>
      <c r="S19" s="494"/>
      <c r="T19" s="494"/>
      <c r="U19" s="492" t="s">
        <v>909</v>
      </c>
      <c r="V19" s="492"/>
      <c r="W19" s="492"/>
      <c r="X19" s="492"/>
      <c r="Y19" s="492"/>
      <c r="Z19" s="492"/>
    </row>
    <row r="20" spans="1:26">
      <c r="A20" s="685" t="s">
        <v>1365</v>
      </c>
      <c r="B20" s="700"/>
      <c r="C20" s="700"/>
      <c r="D20" s="700"/>
      <c r="E20" s="700"/>
      <c r="F20" s="700"/>
      <c r="G20" s="700"/>
      <c r="H20" s="700"/>
      <c r="I20" s="700"/>
      <c r="J20" s="700"/>
      <c r="K20" s="700"/>
      <c r="L20" s="700"/>
      <c r="M20" s="700"/>
      <c r="N20" s="700"/>
      <c r="O20" s="701"/>
      <c r="P20" s="1004" t="s">
        <v>1374</v>
      </c>
      <c r="Q20" s="1005"/>
      <c r="R20" s="1005"/>
      <c r="S20" s="1005"/>
      <c r="T20" s="1005"/>
      <c r="U20" s="582" t="s">
        <v>1135</v>
      </c>
      <c r="V20" s="579"/>
      <c r="W20" s="579"/>
      <c r="X20" s="579"/>
      <c r="Y20" s="579"/>
      <c r="Z20" s="579"/>
    </row>
    <row r="21" spans="1:26">
      <c r="A21" s="673"/>
      <c r="B21" s="674"/>
      <c r="C21" s="674"/>
      <c r="D21" s="674"/>
      <c r="E21" s="674"/>
      <c r="F21" s="674"/>
      <c r="G21" s="674"/>
      <c r="H21" s="674"/>
      <c r="I21" s="674"/>
      <c r="J21" s="674"/>
      <c r="K21" s="674"/>
      <c r="L21" s="674"/>
      <c r="M21" s="674"/>
      <c r="N21" s="674"/>
      <c r="O21" s="675"/>
      <c r="P21" s="1005"/>
      <c r="Q21" s="1005"/>
      <c r="R21" s="1005"/>
      <c r="S21" s="1005"/>
      <c r="T21" s="1005"/>
      <c r="U21" s="579"/>
      <c r="V21" s="579"/>
      <c r="W21" s="579"/>
      <c r="X21" s="579"/>
      <c r="Y21" s="579"/>
      <c r="Z21" s="579"/>
    </row>
    <row r="22" spans="1:26">
      <c r="A22" s="509" t="s">
        <v>913</v>
      </c>
      <c r="B22" s="510"/>
      <c r="C22" s="510"/>
      <c r="D22" s="510"/>
      <c r="E22" s="510"/>
      <c r="F22" s="510"/>
      <c r="G22" s="510"/>
      <c r="H22" s="510"/>
      <c r="I22" s="510"/>
      <c r="J22" s="510"/>
      <c r="K22" s="510"/>
      <c r="L22" s="510"/>
      <c r="M22" s="510"/>
      <c r="N22" s="510"/>
      <c r="O22" s="510"/>
      <c r="P22" s="510"/>
      <c r="Q22" s="510"/>
      <c r="R22" s="510"/>
      <c r="S22" s="510"/>
      <c r="T22" s="511"/>
      <c r="U22" s="163" t="s">
        <v>914</v>
      </c>
      <c r="V22" s="164"/>
      <c r="W22" s="164"/>
      <c r="X22" s="164"/>
      <c r="Y22" s="164"/>
      <c r="Z22" s="165"/>
    </row>
    <row r="23" spans="1:26">
      <c r="A23" s="685" t="s">
        <v>1375</v>
      </c>
      <c r="B23" s="700"/>
      <c r="C23" s="700"/>
      <c r="D23" s="700"/>
      <c r="E23" s="700"/>
      <c r="F23" s="700"/>
      <c r="G23" s="700"/>
      <c r="H23" s="700"/>
      <c r="I23" s="700"/>
      <c r="J23" s="700"/>
      <c r="K23" s="700"/>
      <c r="L23" s="700"/>
      <c r="M23" s="700"/>
      <c r="N23" s="700"/>
      <c r="O23" s="700"/>
      <c r="P23" s="700"/>
      <c r="Q23" s="700"/>
      <c r="R23" s="700"/>
      <c r="S23" s="700"/>
      <c r="T23" s="701"/>
      <c r="U23" s="725" t="s">
        <v>1166</v>
      </c>
      <c r="V23" s="725"/>
      <c r="W23" s="725"/>
      <c r="X23" s="725"/>
      <c r="Y23" s="725"/>
      <c r="Z23" s="725"/>
    </row>
    <row r="24" spans="1:26">
      <c r="A24" s="673"/>
      <c r="B24" s="674"/>
      <c r="C24" s="674"/>
      <c r="D24" s="674"/>
      <c r="E24" s="674"/>
      <c r="F24" s="674"/>
      <c r="G24" s="674"/>
      <c r="H24" s="674"/>
      <c r="I24" s="674"/>
      <c r="J24" s="674"/>
      <c r="K24" s="674"/>
      <c r="L24" s="674"/>
      <c r="M24" s="674"/>
      <c r="N24" s="674"/>
      <c r="O24" s="674"/>
      <c r="P24" s="674"/>
      <c r="Q24" s="674"/>
      <c r="R24" s="674"/>
      <c r="S24" s="674"/>
      <c r="T24" s="675"/>
      <c r="U24" s="726"/>
      <c r="V24" s="726"/>
      <c r="W24" s="726"/>
      <c r="X24" s="726"/>
      <c r="Y24" s="726"/>
      <c r="Z24" s="726"/>
    </row>
    <row r="25" spans="1:26">
      <c r="A25" s="509" t="s">
        <v>917</v>
      </c>
      <c r="B25" s="510"/>
      <c r="C25" s="510"/>
      <c r="D25" s="510"/>
      <c r="E25" s="510"/>
      <c r="F25" s="510"/>
      <c r="G25" s="511"/>
      <c r="H25" s="494" t="s">
        <v>918</v>
      </c>
      <c r="I25" s="494"/>
      <c r="J25" s="494"/>
      <c r="K25" s="494"/>
      <c r="L25" s="494"/>
      <c r="M25" s="494"/>
      <c r="N25" s="494"/>
      <c r="O25" s="494"/>
      <c r="P25" s="494" t="s">
        <v>919</v>
      </c>
      <c r="Q25" s="494"/>
      <c r="R25" s="494"/>
      <c r="S25" s="494"/>
      <c r="T25" s="494"/>
      <c r="U25" s="494"/>
      <c r="V25" s="494"/>
      <c r="W25" s="494"/>
      <c r="X25" s="494"/>
      <c r="Y25" s="494"/>
      <c r="Z25" s="494"/>
    </row>
    <row r="26" spans="1:26">
      <c r="A26" s="486" t="s">
        <v>1224</v>
      </c>
      <c r="B26" s="486"/>
      <c r="C26" s="486"/>
      <c r="D26" s="486"/>
      <c r="E26" s="486"/>
      <c r="F26" s="486"/>
      <c r="G26" s="486"/>
      <c r="H26" s="486" t="s">
        <v>1138</v>
      </c>
      <c r="I26" s="486"/>
      <c r="J26" s="486"/>
      <c r="K26" s="486"/>
      <c r="L26" s="486"/>
      <c r="M26" s="486"/>
      <c r="N26" s="486"/>
      <c r="O26" s="486"/>
      <c r="P26" s="486">
        <v>2024</v>
      </c>
      <c r="Q26" s="486"/>
      <c r="R26" s="486"/>
      <c r="S26" s="486"/>
      <c r="T26" s="486"/>
      <c r="U26" s="486"/>
      <c r="V26" s="486"/>
      <c r="W26" s="486"/>
      <c r="X26" s="486"/>
      <c r="Y26" s="486"/>
      <c r="Z26" s="486"/>
    </row>
    <row r="27" spans="1:26">
      <c r="A27" s="492" t="s">
        <v>923</v>
      </c>
      <c r="B27" s="492"/>
      <c r="C27" s="492"/>
      <c r="D27" s="492"/>
      <c r="E27" s="492"/>
      <c r="F27" s="492"/>
      <c r="G27" s="492"/>
      <c r="H27" s="492"/>
      <c r="I27" s="492"/>
      <c r="J27" s="494" t="s">
        <v>924</v>
      </c>
      <c r="K27" s="494"/>
      <c r="L27" s="494"/>
      <c r="M27" s="494"/>
      <c r="N27" s="494"/>
      <c r="O27" s="494"/>
      <c r="P27" s="494"/>
      <c r="Q27" s="494"/>
      <c r="R27" s="494"/>
      <c r="S27" s="494"/>
      <c r="T27" s="494"/>
      <c r="U27" s="494"/>
      <c r="V27" s="494"/>
      <c r="W27" s="494"/>
      <c r="X27" s="494"/>
      <c r="Y27" s="494"/>
      <c r="Z27" s="494"/>
    </row>
    <row r="28" spans="1:26">
      <c r="A28" s="492"/>
      <c r="B28" s="492"/>
      <c r="C28" s="492"/>
      <c r="D28" s="492"/>
      <c r="E28" s="492"/>
      <c r="F28" s="492"/>
      <c r="G28" s="492"/>
      <c r="H28" s="492"/>
      <c r="I28" s="492"/>
      <c r="J28" s="494" t="s">
        <v>925</v>
      </c>
      <c r="K28" s="494"/>
      <c r="L28" s="494"/>
      <c r="M28" s="494"/>
      <c r="N28" s="494" t="s">
        <v>926</v>
      </c>
      <c r="O28" s="494"/>
      <c r="P28" s="494"/>
      <c r="Q28" s="494"/>
      <c r="R28" s="494"/>
      <c r="S28" s="494"/>
      <c r="T28" s="494"/>
      <c r="U28" s="494" t="s">
        <v>927</v>
      </c>
      <c r="V28" s="494"/>
      <c r="W28" s="494"/>
      <c r="X28" s="494"/>
      <c r="Y28" s="494"/>
      <c r="Z28" s="494"/>
    </row>
    <row r="29" spans="1:26" ht="30" customHeight="1">
      <c r="A29" s="508" t="s">
        <v>1139</v>
      </c>
      <c r="B29" s="486"/>
      <c r="C29" s="486"/>
      <c r="D29" s="486"/>
      <c r="E29" s="486"/>
      <c r="F29" s="486"/>
      <c r="G29" s="486"/>
      <c r="H29" s="486"/>
      <c r="I29" s="486"/>
      <c r="J29" s="508">
        <v>2024</v>
      </c>
      <c r="K29" s="486"/>
      <c r="L29" s="486"/>
      <c r="M29" s="486"/>
      <c r="N29" s="508" t="s">
        <v>1140</v>
      </c>
      <c r="O29" s="486"/>
      <c r="P29" s="486"/>
      <c r="Q29" s="486"/>
      <c r="R29" s="486"/>
      <c r="S29" s="486"/>
      <c r="T29" s="486"/>
      <c r="U29" s="628" t="s">
        <v>1372</v>
      </c>
      <c r="V29" s="581"/>
      <c r="W29" s="581"/>
      <c r="X29" s="581"/>
      <c r="Y29" s="581"/>
      <c r="Z29" s="581"/>
    </row>
    <row r="30" spans="1:26">
      <c r="A30" s="494" t="s">
        <v>932</v>
      </c>
      <c r="B30" s="494"/>
      <c r="C30" s="494"/>
      <c r="D30" s="494"/>
      <c r="E30" s="494"/>
      <c r="F30" s="494"/>
      <c r="G30" s="494"/>
      <c r="H30" s="494"/>
      <c r="I30" s="494"/>
      <c r="J30" s="494" t="s">
        <v>933</v>
      </c>
      <c r="K30" s="494"/>
      <c r="L30" s="494"/>
      <c r="M30" s="494"/>
      <c r="N30" s="494"/>
      <c r="O30" s="494"/>
      <c r="P30" s="494"/>
      <c r="Q30" s="494"/>
      <c r="R30" s="494"/>
      <c r="S30" s="494"/>
      <c r="T30" s="494"/>
      <c r="U30" s="494"/>
      <c r="V30" s="494"/>
      <c r="W30" s="494"/>
      <c r="X30" s="494"/>
      <c r="Y30" s="494"/>
      <c r="Z30" s="494"/>
    </row>
    <row r="31" spans="1:26">
      <c r="A31" s="505" t="s">
        <v>934</v>
      </c>
      <c r="B31" s="505"/>
      <c r="C31" s="505"/>
      <c r="D31" s="506" t="s">
        <v>935</v>
      </c>
      <c r="E31" s="506"/>
      <c r="F31" s="506"/>
      <c r="G31" s="507" t="s">
        <v>936</v>
      </c>
      <c r="H31" s="507"/>
      <c r="I31" s="507"/>
      <c r="J31" s="494" t="s">
        <v>925</v>
      </c>
      <c r="K31" s="494"/>
      <c r="L31" s="494"/>
      <c r="M31" s="494"/>
      <c r="N31" s="494" t="s">
        <v>926</v>
      </c>
      <c r="O31" s="494"/>
      <c r="P31" s="494"/>
      <c r="Q31" s="494"/>
      <c r="R31" s="494"/>
      <c r="S31" s="494"/>
      <c r="T31" s="494"/>
      <c r="U31" s="494" t="s">
        <v>927</v>
      </c>
      <c r="V31" s="494"/>
      <c r="W31" s="494"/>
      <c r="X31" s="494"/>
      <c r="Y31" s="494"/>
      <c r="Z31" s="494"/>
    </row>
    <row r="32" spans="1:26">
      <c r="A32" s="553" t="s">
        <v>1208</v>
      </c>
      <c r="B32" s="554"/>
      <c r="C32" s="554"/>
      <c r="D32" s="553" t="s">
        <v>1209</v>
      </c>
      <c r="E32" s="554"/>
      <c r="F32" s="554"/>
      <c r="G32" s="553" t="s">
        <v>1210</v>
      </c>
      <c r="H32" s="554"/>
      <c r="I32" s="554"/>
      <c r="J32" s="582">
        <v>2025</v>
      </c>
      <c r="K32" s="579"/>
      <c r="L32" s="579"/>
      <c r="M32" s="579"/>
      <c r="N32" s="582" t="s">
        <v>1140</v>
      </c>
      <c r="O32" s="579"/>
      <c r="P32" s="579"/>
      <c r="Q32" s="579"/>
      <c r="R32" s="579"/>
      <c r="S32" s="579"/>
      <c r="T32" s="579"/>
      <c r="U32" s="578" t="s">
        <v>1198</v>
      </c>
      <c r="V32" s="579"/>
      <c r="W32" s="579"/>
      <c r="X32" s="579"/>
      <c r="Y32" s="579"/>
      <c r="Z32" s="579"/>
    </row>
    <row r="33" spans="1:26">
      <c r="A33" s="554"/>
      <c r="B33" s="554"/>
      <c r="C33" s="554"/>
      <c r="D33" s="554"/>
      <c r="E33" s="554"/>
      <c r="F33" s="554"/>
      <c r="G33" s="554"/>
      <c r="H33" s="554"/>
      <c r="I33" s="554"/>
      <c r="J33" s="579"/>
      <c r="K33" s="579"/>
      <c r="L33" s="579"/>
      <c r="M33" s="579"/>
      <c r="N33" s="579"/>
      <c r="O33" s="579"/>
      <c r="P33" s="579"/>
      <c r="Q33" s="579"/>
      <c r="R33" s="579"/>
      <c r="S33" s="579"/>
      <c r="T33" s="579"/>
      <c r="U33" s="579"/>
      <c r="V33" s="579"/>
      <c r="W33" s="579"/>
      <c r="X33" s="579"/>
      <c r="Y33" s="579"/>
      <c r="Z33" s="579"/>
    </row>
    <row r="34" spans="1:26">
      <c r="A34" s="494" t="s">
        <v>943</v>
      </c>
      <c r="B34" s="494"/>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row>
    <row r="35" spans="1:26">
      <c r="A35" s="494" t="s">
        <v>903</v>
      </c>
      <c r="B35" s="494"/>
      <c r="C35" s="494"/>
      <c r="D35" s="494"/>
      <c r="E35" s="494"/>
      <c r="F35" s="494"/>
      <c r="G35" s="494"/>
      <c r="H35" s="494"/>
      <c r="I35" s="494"/>
      <c r="J35" s="494"/>
      <c r="K35" s="494"/>
      <c r="L35" s="494"/>
      <c r="M35" s="494"/>
      <c r="N35" s="494" t="s">
        <v>944</v>
      </c>
      <c r="O35" s="494"/>
      <c r="P35" s="494"/>
      <c r="Q35" s="494"/>
      <c r="R35" s="494"/>
      <c r="S35" s="494"/>
      <c r="T35" s="494"/>
      <c r="U35" s="494" t="s">
        <v>1144</v>
      </c>
      <c r="V35" s="494"/>
      <c r="W35" s="494"/>
      <c r="X35" s="494"/>
      <c r="Y35" s="494"/>
      <c r="Z35" s="494"/>
    </row>
    <row r="36" spans="1:26">
      <c r="A36" s="692" t="s">
        <v>1375</v>
      </c>
      <c r="B36" s="693"/>
      <c r="C36" s="693"/>
      <c r="D36" s="693"/>
      <c r="E36" s="693"/>
      <c r="F36" s="693"/>
      <c r="G36" s="693"/>
      <c r="H36" s="693"/>
      <c r="I36" s="693"/>
      <c r="J36" s="693"/>
      <c r="K36" s="693"/>
      <c r="L36" s="693"/>
      <c r="M36" s="694"/>
      <c r="N36" s="495" t="s">
        <v>1166</v>
      </c>
      <c r="O36" s="512"/>
      <c r="P36" s="512"/>
      <c r="Q36" s="512"/>
      <c r="R36" s="512"/>
      <c r="S36" s="512"/>
      <c r="T36" s="513"/>
      <c r="U36" s="877" t="s">
        <v>1083</v>
      </c>
      <c r="V36" s="878"/>
      <c r="W36" s="878"/>
      <c r="X36" s="878"/>
      <c r="Y36" s="878"/>
      <c r="Z36" s="879"/>
    </row>
    <row r="37" spans="1:26" ht="30.6" customHeight="1">
      <c r="A37" s="695"/>
      <c r="B37" s="696"/>
      <c r="C37" s="696"/>
      <c r="D37" s="696"/>
      <c r="E37" s="696"/>
      <c r="F37" s="696"/>
      <c r="G37" s="696"/>
      <c r="H37" s="696"/>
      <c r="I37" s="696"/>
      <c r="J37" s="696"/>
      <c r="K37" s="696"/>
      <c r="L37" s="696"/>
      <c r="M37" s="697"/>
      <c r="N37" s="514"/>
      <c r="O37" s="515"/>
      <c r="P37" s="515"/>
      <c r="Q37" s="515"/>
      <c r="R37" s="515"/>
      <c r="S37" s="515"/>
      <c r="T37" s="516"/>
      <c r="U37" s="880"/>
      <c r="V37" s="881"/>
      <c r="W37" s="881"/>
      <c r="X37" s="881"/>
      <c r="Y37" s="881"/>
      <c r="Z37" s="882"/>
    </row>
    <row r="38" spans="1:26">
      <c r="A38" s="494" t="s">
        <v>948</v>
      </c>
      <c r="B38" s="494"/>
      <c r="C38" s="494"/>
      <c r="D38" s="494"/>
      <c r="E38" s="494"/>
      <c r="F38" s="494"/>
      <c r="G38" s="494"/>
      <c r="H38" s="494"/>
      <c r="I38" s="494"/>
      <c r="J38" s="494"/>
      <c r="K38" s="494"/>
      <c r="L38" s="494"/>
      <c r="M38" s="494"/>
      <c r="N38" s="494"/>
      <c r="O38" s="494"/>
      <c r="P38" s="494"/>
      <c r="Q38" s="494"/>
      <c r="R38" s="494"/>
      <c r="S38" s="494"/>
      <c r="T38" s="494"/>
      <c r="U38" s="494"/>
      <c r="V38" s="494"/>
      <c r="W38" s="494"/>
      <c r="X38" s="494"/>
      <c r="Y38" s="494"/>
      <c r="Z38" s="494"/>
    </row>
    <row r="39" spans="1:26">
      <c r="A39" s="692" t="s">
        <v>1376</v>
      </c>
      <c r="B39" s="1006"/>
      <c r="C39" s="1006"/>
      <c r="D39" s="1006"/>
      <c r="E39" s="1006"/>
      <c r="F39" s="1006"/>
      <c r="G39" s="1006"/>
      <c r="H39" s="1006"/>
      <c r="I39" s="1006"/>
      <c r="J39" s="1006"/>
      <c r="K39" s="1006"/>
      <c r="L39" s="1006"/>
      <c r="M39" s="1006"/>
      <c r="N39" s="1006"/>
      <c r="O39" s="1006"/>
      <c r="P39" s="1006"/>
      <c r="Q39" s="1006"/>
      <c r="R39" s="1006"/>
      <c r="S39" s="1006"/>
      <c r="T39" s="1006"/>
      <c r="U39" s="1006"/>
      <c r="V39" s="1006"/>
      <c r="W39" s="1006"/>
      <c r="X39" s="1006"/>
      <c r="Y39" s="1006"/>
      <c r="Z39" s="1007"/>
    </row>
    <row r="40" spans="1:26">
      <c r="A40" s="1008"/>
      <c r="B40" s="1009"/>
      <c r="C40" s="1009"/>
      <c r="D40" s="1009"/>
      <c r="E40" s="1009"/>
      <c r="F40" s="1009"/>
      <c r="G40" s="1009"/>
      <c r="H40" s="1009"/>
      <c r="I40" s="1009"/>
      <c r="J40" s="1009"/>
      <c r="K40" s="1009"/>
      <c r="L40" s="1009"/>
      <c r="M40" s="1009"/>
      <c r="N40" s="1009"/>
      <c r="O40" s="1009"/>
      <c r="P40" s="1009"/>
      <c r="Q40" s="1009"/>
      <c r="R40" s="1009"/>
      <c r="S40" s="1009"/>
      <c r="T40" s="1009"/>
      <c r="U40" s="1009"/>
      <c r="V40" s="1009"/>
      <c r="W40" s="1009"/>
      <c r="X40" s="1009"/>
      <c r="Y40" s="1009"/>
      <c r="Z40" s="1010"/>
    </row>
    <row r="41" spans="1:26">
      <c r="A41" s="494" t="s">
        <v>950</v>
      </c>
      <c r="B41" s="494"/>
      <c r="C41" s="494"/>
      <c r="D41" s="494"/>
      <c r="E41" s="494"/>
      <c r="F41" s="494"/>
      <c r="G41" s="494"/>
      <c r="H41" s="494"/>
      <c r="I41" s="494"/>
      <c r="J41" s="494"/>
      <c r="K41" s="494"/>
      <c r="L41" s="494"/>
      <c r="M41" s="494"/>
      <c r="N41" s="494"/>
      <c r="O41" s="494"/>
      <c r="P41" s="494"/>
      <c r="Q41" s="494"/>
      <c r="R41" s="494"/>
      <c r="S41" s="494"/>
      <c r="T41" s="494"/>
      <c r="U41" s="494"/>
      <c r="V41" s="494"/>
      <c r="W41" s="494"/>
      <c r="X41" s="494"/>
      <c r="Y41" s="494"/>
      <c r="Z41" s="494"/>
    </row>
    <row r="42" spans="1:26">
      <c r="A42" s="494" t="s">
        <v>951</v>
      </c>
      <c r="B42" s="494"/>
      <c r="C42" s="494"/>
      <c r="D42" s="494"/>
      <c r="E42" s="494"/>
      <c r="F42" s="494"/>
      <c r="G42" s="494"/>
      <c r="H42" s="494"/>
      <c r="I42" s="494"/>
      <c r="J42" s="494"/>
      <c r="K42" s="494"/>
      <c r="L42" s="494"/>
      <c r="M42" s="494"/>
      <c r="N42" s="494" t="s">
        <v>952</v>
      </c>
      <c r="O42" s="494"/>
      <c r="P42" s="494"/>
      <c r="Q42" s="494"/>
      <c r="R42" s="494"/>
      <c r="S42" s="494"/>
      <c r="T42" s="494"/>
      <c r="U42" s="494" t="s">
        <v>953</v>
      </c>
      <c r="V42" s="494"/>
      <c r="W42" s="494"/>
      <c r="X42" s="494"/>
      <c r="Y42" s="494"/>
      <c r="Z42" s="494"/>
    </row>
    <row r="43" spans="1:26">
      <c r="A43" s="580" t="s">
        <v>1368</v>
      </c>
      <c r="B43" s="581"/>
      <c r="C43" s="581"/>
      <c r="D43" s="581"/>
      <c r="E43" s="581"/>
      <c r="F43" s="581"/>
      <c r="G43" s="581"/>
      <c r="H43" s="581"/>
      <c r="I43" s="581"/>
      <c r="J43" s="581"/>
      <c r="K43" s="581"/>
      <c r="L43" s="581"/>
      <c r="M43" s="581"/>
      <c r="N43" s="580" t="s">
        <v>1146</v>
      </c>
      <c r="O43" s="581"/>
      <c r="P43" s="581"/>
      <c r="Q43" s="581"/>
      <c r="R43" s="581"/>
      <c r="S43" s="581"/>
      <c r="T43" s="581"/>
      <c r="U43" s="562" t="s">
        <v>1369</v>
      </c>
      <c r="V43" s="563"/>
      <c r="W43" s="563"/>
      <c r="X43" s="563"/>
      <c r="Y43" s="563"/>
      <c r="Z43" s="563"/>
    </row>
    <row r="44" spans="1:26">
      <c r="A44" s="581"/>
      <c r="B44" s="581"/>
      <c r="C44" s="581"/>
      <c r="D44" s="581"/>
      <c r="E44" s="581"/>
      <c r="F44" s="581"/>
      <c r="G44" s="581"/>
      <c r="H44" s="581"/>
      <c r="I44" s="581"/>
      <c r="J44" s="581"/>
      <c r="K44" s="581"/>
      <c r="L44" s="581"/>
      <c r="M44" s="581"/>
      <c r="N44" s="581"/>
      <c r="O44" s="581"/>
      <c r="P44" s="581"/>
      <c r="Q44" s="581"/>
      <c r="R44" s="581"/>
      <c r="S44" s="581"/>
      <c r="T44" s="581"/>
      <c r="U44" s="563"/>
      <c r="V44" s="563"/>
      <c r="W44" s="563"/>
      <c r="X44" s="563"/>
      <c r="Y44" s="563"/>
      <c r="Z44" s="563"/>
    </row>
    <row r="45" spans="1:26">
      <c r="A45" s="494" t="s">
        <v>957</v>
      </c>
      <c r="B45" s="494"/>
      <c r="C45" s="494"/>
      <c r="D45" s="494"/>
      <c r="E45" s="494"/>
      <c r="F45" s="494"/>
      <c r="G45" s="494"/>
      <c r="H45" s="494"/>
      <c r="I45" s="494"/>
      <c r="J45" s="494"/>
      <c r="K45" s="494"/>
      <c r="L45" s="494"/>
      <c r="M45" s="494"/>
      <c r="N45" s="494" t="s">
        <v>1148</v>
      </c>
      <c r="O45" s="494"/>
      <c r="P45" s="494"/>
      <c r="Q45" s="494"/>
      <c r="R45" s="494"/>
      <c r="S45" s="494"/>
      <c r="T45" s="494"/>
      <c r="U45" s="494" t="s">
        <v>1149</v>
      </c>
      <c r="V45" s="494"/>
      <c r="W45" s="494"/>
      <c r="X45" s="494"/>
      <c r="Y45" s="494"/>
      <c r="Z45" s="494"/>
    </row>
    <row r="46" spans="1:26">
      <c r="A46" s="580" t="s">
        <v>1370</v>
      </c>
      <c r="B46" s="581"/>
      <c r="C46" s="581"/>
      <c r="D46" s="581"/>
      <c r="E46" s="581"/>
      <c r="F46" s="581"/>
      <c r="G46" s="581"/>
      <c r="H46" s="581"/>
      <c r="I46" s="581"/>
      <c r="J46" s="581"/>
      <c r="K46" s="581"/>
      <c r="L46" s="581"/>
      <c r="M46" s="581"/>
      <c r="N46" s="582" t="s">
        <v>1282</v>
      </c>
      <c r="O46" s="579"/>
      <c r="P46" s="579"/>
      <c r="Q46" s="579"/>
      <c r="R46" s="579"/>
      <c r="S46" s="579"/>
      <c r="T46" s="579"/>
      <c r="U46" s="1012" t="s">
        <v>1371</v>
      </c>
      <c r="V46" s="554"/>
      <c r="W46" s="554"/>
      <c r="X46" s="554"/>
      <c r="Y46" s="554"/>
      <c r="Z46" s="554"/>
    </row>
    <row r="47" spans="1:26">
      <c r="A47" s="663"/>
      <c r="B47" s="663"/>
      <c r="C47" s="663"/>
      <c r="D47" s="663"/>
      <c r="E47" s="663"/>
      <c r="F47" s="663"/>
      <c r="G47" s="663"/>
      <c r="H47" s="663"/>
      <c r="I47" s="663"/>
      <c r="J47" s="663"/>
      <c r="K47" s="663"/>
      <c r="L47" s="663"/>
      <c r="M47" s="663"/>
      <c r="N47" s="1011"/>
      <c r="O47" s="1011"/>
      <c r="P47" s="1011"/>
      <c r="Q47" s="1011"/>
      <c r="R47" s="1011"/>
      <c r="S47" s="1011"/>
      <c r="T47" s="1011"/>
      <c r="U47" s="555"/>
      <c r="V47" s="555"/>
      <c r="W47" s="555"/>
      <c r="X47" s="555"/>
      <c r="Y47" s="555"/>
      <c r="Z47" s="555"/>
    </row>
    <row r="48" spans="1:26">
      <c r="A48" s="491" t="s">
        <v>1153</v>
      </c>
      <c r="B48" s="491"/>
      <c r="C48" s="491"/>
      <c r="D48" s="491"/>
      <c r="E48" s="491"/>
      <c r="F48" s="491"/>
      <c r="G48" s="491"/>
      <c r="H48" s="491"/>
      <c r="I48" s="491"/>
      <c r="J48" s="491" t="s">
        <v>1154</v>
      </c>
      <c r="K48" s="491"/>
      <c r="L48" s="491"/>
      <c r="M48" s="491"/>
      <c r="N48" s="491"/>
      <c r="O48" s="491"/>
      <c r="P48" s="491"/>
      <c r="Q48" s="491"/>
      <c r="R48" s="491" t="s">
        <v>963</v>
      </c>
      <c r="S48" s="491"/>
      <c r="T48" s="491"/>
      <c r="U48" s="491"/>
      <c r="V48" s="491"/>
      <c r="W48" s="491"/>
      <c r="X48" s="491"/>
      <c r="Y48" s="491"/>
      <c r="Z48" s="491"/>
    </row>
    <row r="49" spans="1:26">
      <c r="A49" s="541" t="s">
        <v>1179</v>
      </c>
      <c r="B49" s="536"/>
      <c r="C49" s="536"/>
      <c r="D49" s="536"/>
      <c r="E49" s="536"/>
      <c r="F49" s="536"/>
      <c r="G49" s="536"/>
      <c r="H49" s="536"/>
      <c r="I49" s="537"/>
      <c r="J49" s="541" t="s">
        <v>1156</v>
      </c>
      <c r="K49" s="536"/>
      <c r="L49" s="536"/>
      <c r="M49" s="536"/>
      <c r="N49" s="536"/>
      <c r="O49" s="536"/>
      <c r="P49" s="536"/>
      <c r="Q49" s="537"/>
      <c r="R49" s="541" t="s">
        <v>1157</v>
      </c>
      <c r="S49" s="536"/>
      <c r="T49" s="536"/>
      <c r="U49" s="536"/>
      <c r="V49" s="536"/>
      <c r="W49" s="536"/>
      <c r="X49" s="536"/>
      <c r="Y49" s="536"/>
      <c r="Z49" s="537"/>
    </row>
    <row r="50" spans="1:26" ht="58.2" customHeight="1">
      <c r="A50" s="538"/>
      <c r="B50" s="539"/>
      <c r="C50" s="539"/>
      <c r="D50" s="539"/>
      <c r="E50" s="539"/>
      <c r="F50" s="539"/>
      <c r="G50" s="539"/>
      <c r="H50" s="539"/>
      <c r="I50" s="540"/>
      <c r="J50" s="538"/>
      <c r="K50" s="539"/>
      <c r="L50" s="539"/>
      <c r="M50" s="539"/>
      <c r="N50" s="539"/>
      <c r="O50" s="539"/>
      <c r="P50" s="539"/>
      <c r="Q50" s="540"/>
      <c r="R50" s="538"/>
      <c r="S50" s="539"/>
      <c r="T50" s="539"/>
      <c r="U50" s="539"/>
      <c r="V50" s="539"/>
      <c r="W50" s="539"/>
      <c r="X50" s="539"/>
      <c r="Y50" s="539"/>
      <c r="Z50" s="540"/>
    </row>
    <row r="51" spans="1:26" ht="33.6" customHeight="1">
      <c r="A51" s="546" t="s">
        <v>1191</v>
      </c>
      <c r="B51" s="546"/>
      <c r="C51" s="546"/>
      <c r="D51" s="546"/>
      <c r="E51" s="546"/>
      <c r="F51" s="546"/>
      <c r="G51" s="546"/>
      <c r="H51" s="546"/>
      <c r="I51" s="546"/>
      <c r="J51" s="546" t="s">
        <v>1159</v>
      </c>
      <c r="K51" s="546"/>
      <c r="L51" s="546"/>
      <c r="M51" s="546"/>
      <c r="N51" s="546"/>
      <c r="O51" s="546"/>
      <c r="P51" s="546"/>
      <c r="Q51" s="546"/>
      <c r="R51" s="546" t="s">
        <v>1160</v>
      </c>
      <c r="S51" s="546"/>
      <c r="T51" s="546"/>
      <c r="U51" s="546"/>
      <c r="V51" s="546"/>
      <c r="W51" s="546"/>
      <c r="X51" s="546"/>
      <c r="Y51" s="546"/>
      <c r="Z51" s="546"/>
    </row>
    <row r="52" spans="1:26">
      <c r="A52" s="478" t="s">
        <v>966</v>
      </c>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row>
    <row r="53" spans="1:26">
      <c r="A53" s="479" t="s">
        <v>967</v>
      </c>
      <c r="B53" s="479"/>
      <c r="C53" s="479"/>
      <c r="D53" s="479"/>
      <c r="E53" s="479"/>
      <c r="F53" s="479"/>
      <c r="G53" s="479"/>
      <c r="H53" s="479"/>
      <c r="I53" s="479"/>
      <c r="J53" s="479"/>
      <c r="K53" s="479"/>
      <c r="L53" s="479"/>
      <c r="M53" s="479"/>
      <c r="N53" s="479"/>
      <c r="O53" s="479"/>
      <c r="P53" s="479"/>
      <c r="Q53" s="479"/>
      <c r="R53" s="479"/>
      <c r="S53" s="479"/>
      <c r="T53" s="479"/>
      <c r="U53" s="479"/>
      <c r="V53" s="479"/>
      <c r="W53" s="479"/>
      <c r="X53" s="479"/>
      <c r="Y53" s="479"/>
      <c r="Z53" s="479"/>
    </row>
  </sheetData>
  <mergeCells count="92">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7"/>
    <mergeCell ref="N36:T37"/>
    <mergeCell ref="U36:Z37"/>
    <mergeCell ref="U32:Z33"/>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30:I30"/>
    <mergeCell ref="J30:Z30"/>
    <mergeCell ref="A26:G26"/>
    <mergeCell ref="H26:O26"/>
    <mergeCell ref="P26:Z26"/>
    <mergeCell ref="A27:I28"/>
    <mergeCell ref="J27:Z27"/>
    <mergeCell ref="J28:M28"/>
    <mergeCell ref="N28:T28"/>
    <mergeCell ref="U28:Z28"/>
    <mergeCell ref="A22:T22"/>
    <mergeCell ref="A23:T24"/>
    <mergeCell ref="U23:Z24"/>
    <mergeCell ref="A25:G25"/>
    <mergeCell ref="H25:O25"/>
    <mergeCell ref="P25:Z25"/>
    <mergeCell ref="A19:O19"/>
    <mergeCell ref="P19:T19"/>
    <mergeCell ref="U19:Z19"/>
    <mergeCell ref="A20:O21"/>
    <mergeCell ref="P20:T21"/>
    <mergeCell ref="U20:Z21"/>
    <mergeCell ref="A17:B18"/>
    <mergeCell ref="C17:T18"/>
    <mergeCell ref="U17:Z18"/>
    <mergeCell ref="D7:R7"/>
    <mergeCell ref="A8:G8"/>
    <mergeCell ref="H8:Z8"/>
    <mergeCell ref="A9:Z9"/>
    <mergeCell ref="A10:Z11"/>
    <mergeCell ref="A12:Z12"/>
    <mergeCell ref="A13:Z14"/>
    <mergeCell ref="A15:Z15"/>
    <mergeCell ref="A16:B16"/>
    <mergeCell ref="C16:T16"/>
    <mergeCell ref="U16:Z16"/>
    <mergeCell ref="C6:R6"/>
    <mergeCell ref="X6:Z6"/>
    <mergeCell ref="A1:Z1"/>
    <mergeCell ref="A2:Z2"/>
    <mergeCell ref="A3:Z3"/>
    <mergeCell ref="A4:Z4"/>
    <mergeCell ref="A5:Z5"/>
  </mergeCells>
  <hyperlinks>
    <hyperlink ref="U46" r:id="rId1" xr:uid="{A6C6828C-C7BE-421A-AB5A-59BC17204E7E}"/>
    <hyperlink ref="U17" r:id="rId2" xr:uid="{F5B61893-21D5-4539-8CE3-9FEA2D574E1C}"/>
    <hyperlink ref="U36" r:id="rId3" xr:uid="{FACEDE62-991B-4117-8D8F-34AB68760CDC}"/>
  </hyperlinks>
  <pageMargins left="0.7" right="0.7" top="0.75" bottom="0.75" header="0.3" footer="0.3"/>
  <pageSetup scale="76" orientation="portrait" horizontalDpi="4294967293" verticalDpi="0" r:id="rId4"/>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pageSetUpPr fitToPage="1"/>
  </sheetPr>
  <dimension ref="A2:R15"/>
  <sheetViews>
    <sheetView tabSelected="1" topLeftCell="A11" zoomScale="102" zoomScaleNormal="102" zoomScalePageLayoutView="200" workbookViewId="0">
      <selection activeCell="I11" sqref="I11"/>
    </sheetView>
  </sheetViews>
  <sheetFormatPr baseColWidth="10" defaultColWidth="8.88671875" defaultRowHeight="13.8"/>
  <cols>
    <col min="1" max="1" width="11" style="2" customWidth="1"/>
    <col min="2" max="2" width="9.6640625" style="2" customWidth="1"/>
    <col min="3" max="3" width="10.88671875" style="2" customWidth="1"/>
    <col min="4" max="4" width="13.33203125" style="2" customWidth="1"/>
    <col min="5" max="5" width="8.33203125" style="2" customWidth="1"/>
    <col min="6" max="6" width="11.6640625" style="2" customWidth="1"/>
    <col min="7" max="7" width="9.5546875" style="2" customWidth="1"/>
    <col min="8" max="8" width="8.44140625" style="2" customWidth="1"/>
    <col min="9" max="9" width="9.6640625" style="2" customWidth="1"/>
    <col min="10" max="10" width="10.33203125" style="2" customWidth="1"/>
    <col min="11" max="11" width="8.88671875" style="2" customWidth="1"/>
    <col min="12" max="12" width="12.109375" style="2" customWidth="1"/>
    <col min="13" max="13" width="9.44140625" style="2" customWidth="1"/>
    <col min="14" max="14" width="8.6640625" style="2" customWidth="1"/>
    <col min="15" max="15" width="9.5546875" style="2" customWidth="1"/>
    <col min="16" max="16" width="7.5546875" style="2" customWidth="1"/>
    <col min="17" max="17" width="10.44140625" style="2" customWidth="1"/>
    <col min="18" max="18" width="12.6640625" style="53" customWidth="1"/>
    <col min="19" max="19" width="2" style="2" customWidth="1"/>
    <col min="20" max="16384" width="8.88671875" style="2"/>
  </cols>
  <sheetData>
    <row r="2" spans="1:18">
      <c r="A2" s="1017" t="s">
        <v>786</v>
      </c>
      <c r="B2" s="1017"/>
      <c r="C2" s="1017"/>
      <c r="D2" s="1017"/>
      <c r="E2" s="1017"/>
      <c r="F2" s="1017"/>
      <c r="G2" s="1017"/>
      <c r="H2" s="1017"/>
      <c r="I2" s="1017"/>
      <c r="J2" s="1017"/>
      <c r="K2" s="1017"/>
      <c r="L2" s="1017"/>
      <c r="M2" s="1017"/>
      <c r="N2" s="1017"/>
      <c r="O2" s="1017"/>
      <c r="P2" s="1017"/>
      <c r="Q2" s="1017"/>
      <c r="R2" s="1017"/>
    </row>
    <row r="3" spans="1:18">
      <c r="A3" s="1017" t="s">
        <v>787</v>
      </c>
      <c r="B3" s="1017"/>
      <c r="C3" s="1017"/>
      <c r="D3" s="1017"/>
      <c r="E3" s="1017"/>
      <c r="F3" s="1017"/>
      <c r="G3" s="1017"/>
      <c r="H3" s="1017"/>
      <c r="I3" s="1017"/>
      <c r="J3" s="1017"/>
      <c r="K3" s="1017"/>
      <c r="L3" s="1017"/>
      <c r="M3" s="1017"/>
      <c r="N3" s="1017"/>
      <c r="O3" s="1017"/>
      <c r="P3" s="1017"/>
      <c r="Q3" s="1017"/>
      <c r="R3" s="1017"/>
    </row>
    <row r="5" spans="1:18">
      <c r="A5" s="1018" t="s">
        <v>831</v>
      </c>
      <c r="B5" s="1018"/>
      <c r="C5" s="1018"/>
      <c r="D5" s="1018"/>
      <c r="E5" s="1018"/>
      <c r="F5" s="1018"/>
      <c r="G5" s="1018"/>
      <c r="H5" s="1018"/>
      <c r="I5" s="1018"/>
      <c r="J5" s="1018"/>
      <c r="K5" s="1018"/>
      <c r="L5" s="1018"/>
      <c r="M5" s="1018"/>
      <c r="N5" s="1018"/>
      <c r="O5" s="1018"/>
      <c r="P5" s="1018"/>
      <c r="Q5" s="1018"/>
      <c r="R5" s="1018"/>
    </row>
    <row r="6" spans="1:18" ht="15" customHeight="1">
      <c r="A6" s="28"/>
      <c r="N6" s="2" t="s">
        <v>1503</v>
      </c>
    </row>
    <row r="7" spans="1:18" ht="42" customHeight="1">
      <c r="A7" s="1014" t="s">
        <v>825</v>
      </c>
      <c r="B7" s="1015"/>
      <c r="C7" s="1015"/>
      <c r="D7" s="1016"/>
      <c r="E7" s="1013" t="s">
        <v>855</v>
      </c>
      <c r="F7" s="1013"/>
      <c r="G7" s="1013" t="s">
        <v>788</v>
      </c>
      <c r="H7" s="1013"/>
      <c r="I7" s="1013"/>
      <c r="J7" s="1014" t="s">
        <v>789</v>
      </c>
      <c r="K7" s="1015"/>
      <c r="L7" s="95"/>
    </row>
    <row r="8" spans="1:18" s="29" customFormat="1" ht="68.400000000000006" customHeight="1">
      <c r="A8" s="81" t="s">
        <v>859</v>
      </c>
      <c r="B8" s="81" t="s">
        <v>764</v>
      </c>
      <c r="C8" s="81" t="s">
        <v>765</v>
      </c>
      <c r="D8" s="81" t="s">
        <v>766</v>
      </c>
      <c r="E8" s="81" t="s">
        <v>783</v>
      </c>
      <c r="F8" s="81" t="s">
        <v>178</v>
      </c>
      <c r="G8" s="81" t="s">
        <v>179</v>
      </c>
      <c r="H8" s="81" t="s">
        <v>180</v>
      </c>
      <c r="I8" s="81" t="s">
        <v>858</v>
      </c>
      <c r="J8" s="81" t="s">
        <v>782</v>
      </c>
      <c r="K8" s="96" t="s">
        <v>812</v>
      </c>
      <c r="L8" s="97" t="s">
        <v>868</v>
      </c>
      <c r="M8" s="84" t="s">
        <v>856</v>
      </c>
      <c r="N8" s="83" t="s">
        <v>857</v>
      </c>
      <c r="O8" s="84" t="s">
        <v>182</v>
      </c>
      <c r="P8" s="82" t="s">
        <v>380</v>
      </c>
      <c r="Q8" s="82" t="s">
        <v>762</v>
      </c>
      <c r="R8" s="85" t="s">
        <v>183</v>
      </c>
    </row>
    <row r="9" spans="1:18" s="31" customFormat="1" ht="409.6">
      <c r="A9" s="67" t="s">
        <v>1114</v>
      </c>
      <c r="B9" s="395" t="s">
        <v>1115</v>
      </c>
      <c r="C9" s="394" t="s">
        <v>1116</v>
      </c>
      <c r="D9" s="235" t="s">
        <v>1117</v>
      </c>
      <c r="E9" s="236" t="s">
        <v>1118</v>
      </c>
      <c r="F9" s="236" t="s">
        <v>1119</v>
      </c>
      <c r="G9" s="67" t="s">
        <v>262</v>
      </c>
      <c r="H9" s="67" t="s">
        <v>1120</v>
      </c>
      <c r="I9" s="67" t="s">
        <v>304</v>
      </c>
      <c r="J9" s="237" t="s">
        <v>1121</v>
      </c>
      <c r="K9" s="238" t="s">
        <v>196</v>
      </c>
      <c r="L9" s="239"/>
      <c r="M9" s="236" t="s">
        <v>1516</v>
      </c>
      <c r="N9" s="240" t="s">
        <v>756</v>
      </c>
      <c r="O9" s="30">
        <v>8000</v>
      </c>
      <c r="P9" s="236" t="s">
        <v>1122</v>
      </c>
      <c r="Q9" s="30">
        <v>12</v>
      </c>
      <c r="R9" s="54">
        <v>25000000</v>
      </c>
    </row>
    <row r="10" spans="1:18" s="70" customFormat="1" ht="409.6">
      <c r="A10" s="67" t="s">
        <v>1114</v>
      </c>
      <c r="B10" s="241" t="s">
        <v>1123</v>
      </c>
      <c r="C10" s="242" t="s">
        <v>1124</v>
      </c>
      <c r="D10" s="67" t="s">
        <v>1125</v>
      </c>
      <c r="E10" s="67" t="s">
        <v>7</v>
      </c>
      <c r="F10" s="67" t="s">
        <v>1119</v>
      </c>
      <c r="G10" s="67" t="s">
        <v>262</v>
      </c>
      <c r="H10" s="67" t="s">
        <v>1120</v>
      </c>
      <c r="I10" s="67" t="s">
        <v>304</v>
      </c>
      <c r="J10" s="75" t="s">
        <v>1121</v>
      </c>
      <c r="K10" s="68" t="s">
        <v>196</v>
      </c>
      <c r="L10" s="68"/>
      <c r="M10" s="67" t="s">
        <v>1215</v>
      </c>
      <c r="N10" s="67" t="s">
        <v>761</v>
      </c>
      <c r="O10" s="67" t="s">
        <v>532</v>
      </c>
      <c r="P10" s="67" t="s">
        <v>1126</v>
      </c>
      <c r="Q10" s="66" t="s">
        <v>1127</v>
      </c>
      <c r="R10" s="69">
        <v>8000000</v>
      </c>
    </row>
    <row r="11" spans="1:18">
      <c r="Q11" s="52" t="s">
        <v>184</v>
      </c>
      <c r="R11" s="55">
        <f>+SUM(R9:R10)</f>
        <v>33000000</v>
      </c>
    </row>
    <row r="12" spans="1:18">
      <c r="A12" s="2" t="s">
        <v>984</v>
      </c>
    </row>
    <row r="13" spans="1:18">
      <c r="A13" s="2" t="s">
        <v>811</v>
      </c>
    </row>
    <row r="15" spans="1:18">
      <c r="A15" s="2" t="s">
        <v>869</v>
      </c>
    </row>
  </sheetData>
  <mergeCells count="7">
    <mergeCell ref="E7:F7"/>
    <mergeCell ref="A7:D7"/>
    <mergeCell ref="G7:I7"/>
    <mergeCell ref="J7:K7"/>
    <mergeCell ref="A2:R2"/>
    <mergeCell ref="A3:R3"/>
    <mergeCell ref="A5:R5"/>
  </mergeCells>
  <pageMargins left="0.35433070866141736" right="0.15748031496062992" top="0.59055118110236227" bottom="0.55118110236220474" header="0.31496062992125984" footer="0.31496062992125984"/>
  <pageSetup paperSize="5" scale="48" fitToWidth="0" orientation="landscape" horizontalDpi="4294967293"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4140625" defaultRowHeight="13.8"/>
  <cols>
    <col min="1" max="1" width="21.6640625" style="38" customWidth="1"/>
    <col min="2" max="2" width="93.6640625" style="38" bestFit="1" customWidth="1"/>
    <col min="3" max="16384" width="11.44140625" style="38"/>
  </cols>
  <sheetData>
    <row r="1" spans="1:2">
      <c r="B1" s="40" t="s">
        <v>784</v>
      </c>
    </row>
    <row r="3" spans="1:2">
      <c r="A3" s="1017" t="s">
        <v>786</v>
      </c>
      <c r="B3" s="1017"/>
    </row>
    <row r="4" spans="1:2">
      <c r="A4" s="1017" t="s">
        <v>787</v>
      </c>
      <c r="B4" s="1017"/>
    </row>
    <row r="5" spans="1:2">
      <c r="A5" s="39"/>
      <c r="B5" s="39"/>
    </row>
    <row r="6" spans="1:2">
      <c r="A6" s="1019" t="s">
        <v>785</v>
      </c>
      <c r="B6" s="1019"/>
    </row>
    <row r="8" spans="1:2" s="41" customFormat="1" ht="27" customHeight="1">
      <c r="A8" s="86" t="s">
        <v>783</v>
      </c>
      <c r="B8" s="86" t="s">
        <v>178</v>
      </c>
    </row>
    <row r="9" spans="1:2" ht="14.4">
      <c r="A9" s="42" t="s">
        <v>7</v>
      </c>
      <c r="B9" s="42" t="s">
        <v>8</v>
      </c>
    </row>
    <row r="10" spans="1:2" ht="14.4">
      <c r="A10" s="42" t="s">
        <v>7</v>
      </c>
      <c r="B10" s="42" t="s">
        <v>9</v>
      </c>
    </row>
    <row r="11" spans="1:2" ht="14.4">
      <c r="A11" s="42" t="s">
        <v>7</v>
      </c>
      <c r="B11" s="42" t="s">
        <v>11</v>
      </c>
    </row>
    <row r="12" spans="1:2" ht="14.4">
      <c r="A12" s="42" t="s">
        <v>7</v>
      </c>
      <c r="B12" s="42" t="s">
        <v>12</v>
      </c>
    </row>
    <row r="13" spans="1:2" ht="14.4">
      <c r="A13" s="42" t="s">
        <v>7</v>
      </c>
      <c r="B13" s="42" t="s">
        <v>13</v>
      </c>
    </row>
    <row r="14" spans="1:2" ht="14.4">
      <c r="A14" s="42" t="s">
        <v>7</v>
      </c>
      <c r="B14" s="42" t="s">
        <v>10</v>
      </c>
    </row>
    <row r="15" spans="1:2" ht="14.4">
      <c r="A15" s="42" t="s">
        <v>7</v>
      </c>
      <c r="B15" s="42" t="s">
        <v>14</v>
      </c>
    </row>
    <row r="16" spans="1:2" ht="14.4">
      <c r="A16" s="42" t="s">
        <v>7</v>
      </c>
      <c r="B16" s="42" t="s">
        <v>15</v>
      </c>
    </row>
    <row r="17" spans="1:2" ht="14.4">
      <c r="A17" s="42" t="s">
        <v>7</v>
      </c>
      <c r="B17" s="42" t="s">
        <v>16</v>
      </c>
    </row>
    <row r="18" spans="1:2" ht="14.4">
      <c r="A18" s="42" t="s">
        <v>7</v>
      </c>
      <c r="B18" s="42" t="s">
        <v>17</v>
      </c>
    </row>
    <row r="19" spans="1:2" ht="14.4">
      <c r="A19" s="42" t="s">
        <v>7</v>
      </c>
      <c r="B19" s="42" t="s">
        <v>18</v>
      </c>
    </row>
    <row r="20" spans="1:2" ht="14.4">
      <c r="A20" s="42" t="s">
        <v>7</v>
      </c>
      <c r="B20" s="42" t="s">
        <v>19</v>
      </c>
    </row>
    <row r="21" spans="1:2" ht="14.4">
      <c r="A21" s="42" t="s">
        <v>7</v>
      </c>
      <c r="B21" s="42" t="s">
        <v>20</v>
      </c>
    </row>
    <row r="22" spans="1:2" ht="14.4">
      <c r="A22" s="42" t="s">
        <v>7</v>
      </c>
      <c r="B22" s="42" t="s">
        <v>21</v>
      </c>
    </row>
    <row r="23" spans="1:2" ht="14.4">
      <c r="A23" s="42" t="s">
        <v>7</v>
      </c>
      <c r="B23" s="42" t="s">
        <v>22</v>
      </c>
    </row>
    <row r="24" spans="1:2" ht="14.4">
      <c r="A24" s="42" t="s">
        <v>7</v>
      </c>
      <c r="B24" s="42" t="s">
        <v>23</v>
      </c>
    </row>
    <row r="25" spans="1:2" ht="14.4">
      <c r="A25" s="42" t="s">
        <v>7</v>
      </c>
      <c r="B25" s="42" t="s">
        <v>24</v>
      </c>
    </row>
    <row r="26" spans="1:2" ht="14.4">
      <c r="A26" s="42" t="s">
        <v>7</v>
      </c>
      <c r="B26" s="42" t="s">
        <v>25</v>
      </c>
    </row>
    <row r="27" spans="1:2" ht="14.4">
      <c r="A27" s="42" t="s">
        <v>7</v>
      </c>
      <c r="B27" s="42" t="s">
        <v>26</v>
      </c>
    </row>
    <row r="28" spans="1:2" ht="14.4">
      <c r="A28" s="42" t="s">
        <v>7</v>
      </c>
      <c r="B28" s="42" t="s">
        <v>27</v>
      </c>
    </row>
    <row r="29" spans="1:2" ht="14.4">
      <c r="A29" s="42" t="s">
        <v>7</v>
      </c>
      <c r="B29" s="42" t="s">
        <v>28</v>
      </c>
    </row>
    <row r="30" spans="1:2" ht="14.4">
      <c r="A30" s="42" t="s">
        <v>7</v>
      </c>
      <c r="B30" s="42" t="s">
        <v>29</v>
      </c>
    </row>
    <row r="31" spans="1:2" ht="14.4">
      <c r="A31" s="42" t="s">
        <v>7</v>
      </c>
      <c r="B31" s="42" t="s">
        <v>30</v>
      </c>
    </row>
    <row r="32" spans="1:2" ht="14.4">
      <c r="A32" s="42" t="s">
        <v>7</v>
      </c>
      <c r="B32" s="42" t="s">
        <v>31</v>
      </c>
    </row>
    <row r="33" spans="1:2" ht="14.4">
      <c r="A33" s="42" t="s">
        <v>7</v>
      </c>
      <c r="B33" s="42" t="s">
        <v>32</v>
      </c>
    </row>
    <row r="34" spans="1:2" ht="14.4">
      <c r="A34" s="42" t="s">
        <v>7</v>
      </c>
      <c r="B34" s="42" t="s">
        <v>33</v>
      </c>
    </row>
    <row r="35" spans="1:2" ht="14.4">
      <c r="A35" s="42" t="s">
        <v>7</v>
      </c>
      <c r="B35" s="42" t="s">
        <v>34</v>
      </c>
    </row>
    <row r="36" spans="1:2" ht="14.4">
      <c r="A36" s="42" t="s">
        <v>7</v>
      </c>
      <c r="B36" s="42" t="s">
        <v>35</v>
      </c>
    </row>
    <row r="37" spans="1:2" ht="14.4">
      <c r="A37" s="42" t="s">
        <v>7</v>
      </c>
      <c r="B37" s="42" t="s">
        <v>36</v>
      </c>
    </row>
    <row r="38" spans="1:2" ht="14.4">
      <c r="A38" s="42" t="s">
        <v>7</v>
      </c>
      <c r="B38" s="42" t="s">
        <v>37</v>
      </c>
    </row>
    <row r="39" spans="1:2" ht="14.4">
      <c r="A39" s="42" t="s">
        <v>40</v>
      </c>
      <c r="B39" s="42" t="s">
        <v>41</v>
      </c>
    </row>
    <row r="40" spans="1:2" ht="14.4">
      <c r="A40" s="42" t="s">
        <v>40</v>
      </c>
      <c r="B40" s="42" t="s">
        <v>807</v>
      </c>
    </row>
    <row r="41" spans="1:2" ht="14.4">
      <c r="A41" s="42" t="s">
        <v>38</v>
      </c>
      <c r="B41" s="42" t="s">
        <v>39</v>
      </c>
    </row>
    <row r="42" spans="1:2" ht="14.4">
      <c r="A42" s="42" t="s">
        <v>0</v>
      </c>
      <c r="B42" s="42" t="s">
        <v>1</v>
      </c>
    </row>
    <row r="43" spans="1:2" ht="14.4">
      <c r="A43" s="42" t="s">
        <v>0</v>
      </c>
      <c r="B43" s="42" t="s">
        <v>2</v>
      </c>
    </row>
    <row r="44" spans="1:2" ht="14.4">
      <c r="A44" s="42" t="s">
        <v>0</v>
      </c>
      <c r="B44" s="42" t="s">
        <v>3</v>
      </c>
    </row>
    <row r="45" spans="1:2" ht="14.4">
      <c r="A45" s="42" t="s">
        <v>0</v>
      </c>
      <c r="B45" s="42" t="s">
        <v>4</v>
      </c>
    </row>
    <row r="46" spans="1:2" ht="14.4">
      <c r="A46" s="42" t="s">
        <v>0</v>
      </c>
      <c r="B46" s="42" t="s">
        <v>808</v>
      </c>
    </row>
    <row r="47" spans="1:2" ht="14.4">
      <c r="A47" s="42" t="s">
        <v>0</v>
      </c>
      <c r="B47" s="42" t="s">
        <v>5</v>
      </c>
    </row>
    <row r="48" spans="1:2" ht="14.4">
      <c r="A48" s="42" t="s">
        <v>0</v>
      </c>
      <c r="B48" s="42" t="s">
        <v>6</v>
      </c>
    </row>
    <row r="49" spans="1:2" ht="14.4">
      <c r="A49" s="42" t="s">
        <v>44</v>
      </c>
      <c r="B49" s="42" t="s">
        <v>52</v>
      </c>
    </row>
    <row r="50" spans="1:2" ht="14.4">
      <c r="A50" s="42" t="s">
        <v>44</v>
      </c>
      <c r="B50" s="42" t="s">
        <v>78</v>
      </c>
    </row>
    <row r="51" spans="1:2" ht="14.4">
      <c r="A51" s="42" t="s">
        <v>44</v>
      </c>
      <c r="B51" s="42" t="s">
        <v>79</v>
      </c>
    </row>
    <row r="52" spans="1:2" ht="14.4">
      <c r="A52" s="42" t="s">
        <v>44</v>
      </c>
      <c r="B52" s="42" t="s">
        <v>80</v>
      </c>
    </row>
    <row r="53" spans="1:2" ht="14.4">
      <c r="A53" s="42" t="s">
        <v>44</v>
      </c>
      <c r="B53" s="42" t="s">
        <v>81</v>
      </c>
    </row>
    <row r="54" spans="1:2" ht="14.4">
      <c r="A54" s="42" t="s">
        <v>44</v>
      </c>
      <c r="B54" s="42" t="s">
        <v>82</v>
      </c>
    </row>
    <row r="55" spans="1:2" ht="14.4">
      <c r="A55" s="42" t="s">
        <v>44</v>
      </c>
      <c r="B55" s="42" t="s">
        <v>61</v>
      </c>
    </row>
    <row r="56" spans="1:2" ht="14.4">
      <c r="A56" s="42" t="s">
        <v>44</v>
      </c>
      <c r="B56" s="42" t="s">
        <v>47</v>
      </c>
    </row>
    <row r="57" spans="1:2" ht="14.4">
      <c r="A57" s="42" t="s">
        <v>44</v>
      </c>
      <c r="B57" s="42" t="s">
        <v>62</v>
      </c>
    </row>
    <row r="58" spans="1:2" ht="14.4">
      <c r="A58" s="42" t="s">
        <v>44</v>
      </c>
      <c r="B58" s="42" t="s">
        <v>63</v>
      </c>
    </row>
    <row r="59" spans="1:2" ht="14.4">
      <c r="A59" s="42" t="s">
        <v>44</v>
      </c>
      <c r="B59" s="42" t="s">
        <v>48</v>
      </c>
    </row>
    <row r="60" spans="1:2" ht="14.4">
      <c r="A60" s="42" t="s">
        <v>44</v>
      </c>
      <c r="B60" s="42" t="s">
        <v>49</v>
      </c>
    </row>
    <row r="61" spans="1:2" ht="14.4">
      <c r="A61" s="42" t="s">
        <v>44</v>
      </c>
      <c r="B61" s="42" t="s">
        <v>50</v>
      </c>
    </row>
    <row r="62" spans="1:2" ht="14.4">
      <c r="A62" s="42" t="s">
        <v>44</v>
      </c>
      <c r="B62" s="42" t="s">
        <v>45</v>
      </c>
    </row>
    <row r="63" spans="1:2" ht="14.4">
      <c r="A63" s="42" t="s">
        <v>44</v>
      </c>
      <c r="B63" s="42" t="s">
        <v>46</v>
      </c>
    </row>
    <row r="64" spans="1:2" ht="14.4">
      <c r="A64" s="42" t="s">
        <v>44</v>
      </c>
      <c r="B64" s="42" t="s">
        <v>51</v>
      </c>
    </row>
    <row r="65" spans="1:2" ht="14.4">
      <c r="A65" s="42" t="s">
        <v>44</v>
      </c>
      <c r="B65" s="42" t="s">
        <v>809</v>
      </c>
    </row>
    <row r="66" spans="1:2" ht="14.4">
      <c r="A66" s="42" t="s">
        <v>44</v>
      </c>
      <c r="B66" s="42" t="s">
        <v>53</v>
      </c>
    </row>
    <row r="67" spans="1:2" ht="14.4">
      <c r="A67" s="42" t="s">
        <v>44</v>
      </c>
      <c r="B67" s="42" t="s">
        <v>54</v>
      </c>
    </row>
    <row r="68" spans="1:2" ht="14.4">
      <c r="A68" s="42" t="s">
        <v>44</v>
      </c>
      <c r="B68" s="42" t="s">
        <v>96</v>
      </c>
    </row>
    <row r="69" spans="1:2" ht="14.4">
      <c r="A69" s="42" t="s">
        <v>44</v>
      </c>
      <c r="B69" s="42" t="s">
        <v>55</v>
      </c>
    </row>
    <row r="70" spans="1:2" ht="14.4">
      <c r="A70" s="42" t="s">
        <v>44</v>
      </c>
      <c r="B70" s="42" t="s">
        <v>56</v>
      </c>
    </row>
    <row r="71" spans="1:2" ht="14.4">
      <c r="A71" s="42" t="s">
        <v>44</v>
      </c>
      <c r="B71" s="42" t="s">
        <v>57</v>
      </c>
    </row>
    <row r="72" spans="1:2" ht="14.4">
      <c r="A72" s="42" t="s">
        <v>44</v>
      </c>
      <c r="B72" s="42" t="s">
        <v>58</v>
      </c>
    </row>
    <row r="73" spans="1:2" ht="14.4">
      <c r="A73" s="42" t="s">
        <v>44</v>
      </c>
      <c r="B73" s="42" t="s">
        <v>64</v>
      </c>
    </row>
    <row r="74" spans="1:2" ht="14.4">
      <c r="A74" s="42" t="s">
        <v>44</v>
      </c>
      <c r="B74" s="42" t="s">
        <v>65</v>
      </c>
    </row>
    <row r="75" spans="1:2" ht="14.4">
      <c r="A75" s="42" t="s">
        <v>44</v>
      </c>
      <c r="B75" s="42" t="s">
        <v>66</v>
      </c>
    </row>
    <row r="76" spans="1:2" ht="14.4">
      <c r="A76" s="42" t="s">
        <v>44</v>
      </c>
      <c r="B76" s="42" t="s">
        <v>95</v>
      </c>
    </row>
    <row r="77" spans="1:2" ht="14.4">
      <c r="A77" s="42" t="s">
        <v>44</v>
      </c>
      <c r="B77" s="42" t="s">
        <v>67</v>
      </c>
    </row>
    <row r="78" spans="1:2" ht="14.4">
      <c r="A78" s="42" t="s">
        <v>44</v>
      </c>
      <c r="B78" s="42" t="s">
        <v>68</v>
      </c>
    </row>
    <row r="79" spans="1:2" ht="14.4">
      <c r="A79" s="42" t="s">
        <v>44</v>
      </c>
      <c r="B79" s="42" t="s">
        <v>69</v>
      </c>
    </row>
    <row r="80" spans="1:2" ht="14.4">
      <c r="A80" s="42" t="s">
        <v>44</v>
      </c>
      <c r="B80" s="42" t="s">
        <v>70</v>
      </c>
    </row>
    <row r="81" spans="1:3" ht="14.4">
      <c r="A81" s="42" t="s">
        <v>44</v>
      </c>
      <c r="B81" s="42" t="s">
        <v>71</v>
      </c>
    </row>
    <row r="82" spans="1:3" ht="14.4">
      <c r="A82" s="42" t="s">
        <v>44</v>
      </c>
      <c r="B82" s="42" t="s">
        <v>72</v>
      </c>
    </row>
    <row r="83" spans="1:3" ht="14.4">
      <c r="A83" s="42" t="s">
        <v>44</v>
      </c>
      <c r="B83" s="42" t="s">
        <v>73</v>
      </c>
    </row>
    <row r="84" spans="1:3" ht="14.4">
      <c r="A84" s="42" t="s">
        <v>44</v>
      </c>
      <c r="B84" s="42" t="s">
        <v>74</v>
      </c>
    </row>
    <row r="85" spans="1:3" ht="14.4">
      <c r="A85" s="42" t="s">
        <v>44</v>
      </c>
      <c r="B85" s="42" t="s">
        <v>75</v>
      </c>
    </row>
    <row r="86" spans="1:3" s="43" customFormat="1" ht="14.4">
      <c r="A86" s="42" t="s">
        <v>44</v>
      </c>
      <c r="B86" s="42" t="s">
        <v>76</v>
      </c>
      <c r="C86" s="38"/>
    </row>
    <row r="87" spans="1:3" ht="14.4">
      <c r="A87" s="42" t="s">
        <v>44</v>
      </c>
      <c r="B87" s="42" t="s">
        <v>77</v>
      </c>
    </row>
    <row r="88" spans="1:3" ht="14.4">
      <c r="A88" s="42" t="s">
        <v>44</v>
      </c>
      <c r="B88" s="42" t="s">
        <v>59</v>
      </c>
    </row>
    <row r="89" spans="1:3" ht="14.4">
      <c r="A89" s="42" t="s">
        <v>44</v>
      </c>
      <c r="B89" s="42" t="s">
        <v>83</v>
      </c>
    </row>
    <row r="90" spans="1:3" ht="14.4">
      <c r="A90" s="42" t="s">
        <v>44</v>
      </c>
      <c r="B90" s="42" t="s">
        <v>84</v>
      </c>
    </row>
    <row r="91" spans="1:3" ht="14.4">
      <c r="A91" s="42" t="s">
        <v>44</v>
      </c>
      <c r="B91" s="42" t="s">
        <v>85</v>
      </c>
    </row>
    <row r="92" spans="1:3" ht="14.4">
      <c r="A92" s="42" t="s">
        <v>44</v>
      </c>
      <c r="B92" s="42" t="s">
        <v>86</v>
      </c>
    </row>
    <row r="93" spans="1:3" ht="14.4">
      <c r="A93" s="42" t="s">
        <v>44</v>
      </c>
      <c r="B93" s="42" t="s">
        <v>60</v>
      </c>
    </row>
    <row r="94" spans="1:3" ht="14.4">
      <c r="A94" s="42" t="s">
        <v>44</v>
      </c>
      <c r="B94" s="42" t="s">
        <v>87</v>
      </c>
    </row>
    <row r="95" spans="1:3" ht="14.4">
      <c r="A95" s="42" t="s">
        <v>44</v>
      </c>
      <c r="B95" s="42" t="s">
        <v>88</v>
      </c>
    </row>
    <row r="96" spans="1:3" ht="14.4">
      <c r="A96" s="42" t="s">
        <v>44</v>
      </c>
      <c r="B96" s="42" t="s">
        <v>89</v>
      </c>
    </row>
    <row r="97" spans="1:3" ht="14.4">
      <c r="A97" s="42" t="s">
        <v>44</v>
      </c>
      <c r="B97" s="42" t="s">
        <v>90</v>
      </c>
    </row>
    <row r="98" spans="1:3" ht="14.4">
      <c r="A98" s="42" t="s">
        <v>44</v>
      </c>
      <c r="B98" s="42" t="s">
        <v>91</v>
      </c>
    </row>
    <row r="99" spans="1:3" ht="14.4">
      <c r="A99" s="42" t="s">
        <v>44</v>
      </c>
      <c r="B99" s="42" t="s">
        <v>92</v>
      </c>
    </row>
    <row r="100" spans="1:3" ht="14.4">
      <c r="A100" s="42" t="s">
        <v>44</v>
      </c>
      <c r="B100" s="42" t="s">
        <v>93</v>
      </c>
    </row>
    <row r="101" spans="1:3" ht="14.4">
      <c r="A101" s="42" t="s">
        <v>44</v>
      </c>
      <c r="B101" s="42" t="s">
        <v>94</v>
      </c>
    </row>
    <row r="102" spans="1:3" s="44" customFormat="1" ht="14.4">
      <c r="A102" s="42" t="s">
        <v>44</v>
      </c>
      <c r="B102" s="42" t="s">
        <v>810</v>
      </c>
      <c r="C102" s="38"/>
    </row>
    <row r="103" spans="1:3" ht="14.4">
      <c r="A103" s="42" t="s">
        <v>42</v>
      </c>
      <c r="B103" s="42" t="s">
        <v>97</v>
      </c>
    </row>
    <row r="104" spans="1:3" ht="14.4">
      <c r="A104" s="42" t="s">
        <v>42</v>
      </c>
      <c r="B104" s="42" t="s">
        <v>98</v>
      </c>
    </row>
    <row r="105" spans="1:3" ht="14.4">
      <c r="A105" s="42" t="s">
        <v>42</v>
      </c>
      <c r="B105" s="42" t="s">
        <v>99</v>
      </c>
    </row>
    <row r="106" spans="1:3" ht="14.4">
      <c r="A106" s="42" t="s">
        <v>42</v>
      </c>
      <c r="B106" s="42" t="s">
        <v>100</v>
      </c>
    </row>
    <row r="107" spans="1:3" ht="14.4">
      <c r="A107" s="42" t="s">
        <v>42</v>
      </c>
      <c r="B107" s="42" t="s">
        <v>101</v>
      </c>
    </row>
    <row r="108" spans="1:3" ht="14.4">
      <c r="A108" s="42" t="s">
        <v>42</v>
      </c>
      <c r="B108" s="42" t="s">
        <v>102</v>
      </c>
    </row>
    <row r="109" spans="1:3" ht="14.4">
      <c r="A109" s="42" t="s">
        <v>42</v>
      </c>
      <c r="B109" s="42" t="s">
        <v>103</v>
      </c>
    </row>
    <row r="110" spans="1:3" ht="14.4">
      <c r="A110" s="42" t="s">
        <v>42</v>
      </c>
      <c r="B110" s="42" t="s">
        <v>104</v>
      </c>
    </row>
    <row r="111" spans="1:3" ht="14.4">
      <c r="A111" s="42" t="s">
        <v>42</v>
      </c>
      <c r="B111" s="42" t="s">
        <v>105</v>
      </c>
    </row>
    <row r="112" spans="1:3" ht="14.4">
      <c r="A112" s="42" t="s">
        <v>42</v>
      </c>
      <c r="B112" s="42" t="s">
        <v>106</v>
      </c>
    </row>
    <row r="113" spans="1:2" ht="14.4">
      <c r="A113" s="42" t="s">
        <v>42</v>
      </c>
      <c r="B113" s="42" t="s">
        <v>107</v>
      </c>
    </row>
    <row r="114" spans="1:2" ht="14.4">
      <c r="A114" s="42" t="s">
        <v>42</v>
      </c>
      <c r="B114" s="42" t="s">
        <v>108</v>
      </c>
    </row>
    <row r="115" spans="1:2" ht="14.4">
      <c r="A115" s="42" t="s">
        <v>42</v>
      </c>
      <c r="B115" s="42" t="s">
        <v>109</v>
      </c>
    </row>
    <row r="116" spans="1:2" ht="14.4">
      <c r="A116" s="42" t="s">
        <v>42</v>
      </c>
      <c r="B116" s="42" t="s">
        <v>110</v>
      </c>
    </row>
    <row r="117" spans="1:2" ht="14.4">
      <c r="A117" s="42" t="s">
        <v>42</v>
      </c>
      <c r="B117" s="42" t="s">
        <v>111</v>
      </c>
    </row>
    <row r="118" spans="1:2" ht="14.4">
      <c r="A118" s="42" t="s">
        <v>42</v>
      </c>
      <c r="B118" s="42" t="s">
        <v>112</v>
      </c>
    </row>
    <row r="119" spans="1:2" ht="14.4">
      <c r="A119" s="42" t="s">
        <v>42</v>
      </c>
      <c r="B119" s="42" t="s">
        <v>113</v>
      </c>
    </row>
    <row r="120" spans="1:2" ht="14.4">
      <c r="A120" s="42" t="s">
        <v>42</v>
      </c>
      <c r="B120" s="42" t="s">
        <v>114</v>
      </c>
    </row>
    <row r="121" spans="1:2" ht="14.4">
      <c r="A121" s="42" t="s">
        <v>42</v>
      </c>
      <c r="B121" s="42" t="s">
        <v>115</v>
      </c>
    </row>
    <row r="122" spans="1:2" ht="14.4">
      <c r="A122" s="42" t="s">
        <v>42</v>
      </c>
      <c r="B122" s="42" t="s">
        <v>116</v>
      </c>
    </row>
    <row r="123" spans="1:2" ht="14.4">
      <c r="A123" s="42" t="s">
        <v>42</v>
      </c>
      <c r="B123" s="42" t="s">
        <v>117</v>
      </c>
    </row>
    <row r="124" spans="1:2" ht="14.4">
      <c r="A124" s="42" t="s">
        <v>42</v>
      </c>
      <c r="B124" s="42" t="s">
        <v>118</v>
      </c>
    </row>
    <row r="125" spans="1:2" ht="14.4">
      <c r="A125" s="42" t="s">
        <v>42</v>
      </c>
      <c r="B125" s="42" t="s">
        <v>119</v>
      </c>
    </row>
    <row r="126" spans="1:2" ht="14.4">
      <c r="A126" s="42" t="s">
        <v>42</v>
      </c>
      <c r="B126" s="42" t="s">
        <v>120</v>
      </c>
    </row>
    <row r="127" spans="1:2" ht="14.4">
      <c r="A127" s="42" t="s">
        <v>42</v>
      </c>
      <c r="B127" s="42" t="s">
        <v>121</v>
      </c>
    </row>
    <row r="128" spans="1:2" ht="14.4">
      <c r="A128" s="42" t="s">
        <v>42</v>
      </c>
      <c r="B128" s="42" t="s">
        <v>122</v>
      </c>
    </row>
    <row r="129" spans="1:2" ht="14.4">
      <c r="A129" s="42" t="s">
        <v>42</v>
      </c>
      <c r="B129" s="42" t="s">
        <v>123</v>
      </c>
    </row>
    <row r="130" spans="1:2" ht="14.4">
      <c r="A130" s="42" t="s">
        <v>42</v>
      </c>
      <c r="B130" s="42" t="s">
        <v>124</v>
      </c>
    </row>
    <row r="131" spans="1:2" ht="14.4">
      <c r="A131" s="42" t="s">
        <v>42</v>
      </c>
      <c r="B131" s="42" t="s">
        <v>125</v>
      </c>
    </row>
    <row r="132" spans="1:2" ht="14.4">
      <c r="A132" s="42" t="s">
        <v>42</v>
      </c>
      <c r="B132" s="42" t="s">
        <v>126</v>
      </c>
    </row>
    <row r="133" spans="1:2" ht="14.4">
      <c r="A133" s="42" t="s">
        <v>42</v>
      </c>
      <c r="B133" s="42" t="s">
        <v>127</v>
      </c>
    </row>
    <row r="134" spans="1:2" ht="14.4">
      <c r="A134" s="42" t="s">
        <v>42</v>
      </c>
      <c r="B134" s="42" t="s">
        <v>128</v>
      </c>
    </row>
    <row r="135" spans="1:2" ht="14.4">
      <c r="A135" s="42" t="s">
        <v>42</v>
      </c>
      <c r="B135" s="42" t="s">
        <v>129</v>
      </c>
    </row>
    <row r="136" spans="1:2" ht="14.4">
      <c r="A136" s="42" t="s">
        <v>42</v>
      </c>
      <c r="B136" s="42" t="s">
        <v>130</v>
      </c>
    </row>
    <row r="137" spans="1:2" ht="14.4">
      <c r="A137" s="42" t="s">
        <v>42</v>
      </c>
      <c r="B137" s="42" t="s">
        <v>131</v>
      </c>
    </row>
    <row r="138" spans="1:2" ht="14.4">
      <c r="A138" s="42" t="s">
        <v>42</v>
      </c>
      <c r="B138" s="42" t="s">
        <v>132</v>
      </c>
    </row>
    <row r="139" spans="1:2" ht="14.4">
      <c r="A139" s="42" t="s">
        <v>42</v>
      </c>
      <c r="B139" s="42" t="s">
        <v>133</v>
      </c>
    </row>
    <row r="140" spans="1:2" ht="14.4">
      <c r="A140" s="42" t="s">
        <v>42</v>
      </c>
      <c r="B140" s="42" t="s">
        <v>134</v>
      </c>
    </row>
    <row r="141" spans="1:2" ht="14.4">
      <c r="A141" s="42" t="s">
        <v>42</v>
      </c>
      <c r="B141" s="42" t="s">
        <v>135</v>
      </c>
    </row>
    <row r="142" spans="1:2" ht="14.4">
      <c r="A142" s="42" t="s">
        <v>42</v>
      </c>
      <c r="B142" s="42" t="s">
        <v>136</v>
      </c>
    </row>
    <row r="143" spans="1:2" ht="14.4">
      <c r="A143" s="42" t="s">
        <v>42</v>
      </c>
      <c r="B143" s="42" t="s">
        <v>137</v>
      </c>
    </row>
    <row r="144" spans="1:2" ht="14.4">
      <c r="A144" s="42" t="s">
        <v>42</v>
      </c>
      <c r="B144" s="42" t="s">
        <v>138</v>
      </c>
    </row>
    <row r="145" spans="1:2" ht="14.4">
      <c r="A145" s="42" t="s">
        <v>42</v>
      </c>
      <c r="B145" s="42" t="s">
        <v>139</v>
      </c>
    </row>
    <row r="146" spans="1:2" ht="14.4">
      <c r="A146" s="42" t="s">
        <v>42</v>
      </c>
      <c r="B146" s="42" t="s">
        <v>140</v>
      </c>
    </row>
    <row r="147" spans="1:2" ht="14.4">
      <c r="A147" s="42" t="s">
        <v>42</v>
      </c>
      <c r="B147" s="42" t="s">
        <v>141</v>
      </c>
    </row>
    <row r="148" spans="1:2" ht="14.4">
      <c r="A148" s="42" t="s">
        <v>42</v>
      </c>
      <c r="B148" s="42" t="s">
        <v>142</v>
      </c>
    </row>
    <row r="149" spans="1:2" ht="14.4">
      <c r="A149" s="42" t="s">
        <v>42</v>
      </c>
      <c r="B149" s="42" t="s">
        <v>143</v>
      </c>
    </row>
    <row r="150" spans="1:2" ht="14.4">
      <c r="A150" s="42" t="s">
        <v>42</v>
      </c>
      <c r="B150" s="42" t="s">
        <v>144</v>
      </c>
    </row>
    <row r="151" spans="1:2" ht="14.4">
      <c r="A151" s="42" t="s">
        <v>42</v>
      </c>
      <c r="B151" s="42" t="s">
        <v>145</v>
      </c>
    </row>
    <row r="152" spans="1:2" ht="14.4">
      <c r="A152" s="42" t="s">
        <v>42</v>
      </c>
      <c r="B152" s="42" t="s">
        <v>146</v>
      </c>
    </row>
    <row r="153" spans="1:2" ht="14.4">
      <c r="A153" s="42" t="s">
        <v>42</v>
      </c>
      <c r="B153" s="42" t="s">
        <v>147</v>
      </c>
    </row>
    <row r="154" spans="1:2" ht="14.4">
      <c r="A154" s="42" t="s">
        <v>42</v>
      </c>
      <c r="B154" s="42" t="s">
        <v>148</v>
      </c>
    </row>
    <row r="155" spans="1:2" ht="14.4">
      <c r="A155" s="42" t="s">
        <v>42</v>
      </c>
      <c r="B155" s="42" t="s">
        <v>149</v>
      </c>
    </row>
    <row r="156" spans="1:2" ht="14.4">
      <c r="A156" s="42" t="s">
        <v>42</v>
      </c>
      <c r="B156" s="42" t="s">
        <v>150</v>
      </c>
    </row>
    <row r="157" spans="1:2" ht="14.4">
      <c r="A157" s="42" t="s">
        <v>42</v>
      </c>
      <c r="B157" s="42" t="s">
        <v>151</v>
      </c>
    </row>
    <row r="158" spans="1:2" ht="14.4">
      <c r="A158" s="42" t="s">
        <v>42</v>
      </c>
      <c r="B158" s="42" t="s">
        <v>152</v>
      </c>
    </row>
    <row r="159" spans="1:2" ht="14.4">
      <c r="A159" s="42" t="s">
        <v>42</v>
      </c>
      <c r="B159" s="42" t="s">
        <v>153</v>
      </c>
    </row>
    <row r="160" spans="1:2" ht="14.4">
      <c r="A160" s="42" t="s">
        <v>42</v>
      </c>
      <c r="B160" s="42" t="s">
        <v>154</v>
      </c>
    </row>
    <row r="161" spans="1:2" ht="14.4">
      <c r="A161" s="42" t="s">
        <v>42</v>
      </c>
      <c r="B161" s="42" t="s">
        <v>155</v>
      </c>
    </row>
    <row r="162" spans="1:2" ht="14.4">
      <c r="A162" s="42" t="s">
        <v>42</v>
      </c>
      <c r="B162" s="42" t="s">
        <v>156</v>
      </c>
    </row>
    <row r="163" spans="1:2" ht="14.4">
      <c r="A163" s="42" t="s">
        <v>42</v>
      </c>
      <c r="B163" s="42" t="s">
        <v>157</v>
      </c>
    </row>
    <row r="164" spans="1:2" ht="14.4">
      <c r="A164" s="42" t="s">
        <v>42</v>
      </c>
      <c r="B164" s="42" t="s">
        <v>158</v>
      </c>
    </row>
    <row r="165" spans="1:2" ht="14.4">
      <c r="A165" s="42" t="s">
        <v>42</v>
      </c>
      <c r="B165" s="42" t="s">
        <v>159</v>
      </c>
    </row>
    <row r="166" spans="1:2" ht="14.4">
      <c r="A166" s="42" t="s">
        <v>42</v>
      </c>
      <c r="B166" s="42" t="s">
        <v>160</v>
      </c>
    </row>
    <row r="167" spans="1:2" ht="14.4">
      <c r="A167" s="42" t="s">
        <v>42</v>
      </c>
      <c r="B167" s="42" t="s">
        <v>161</v>
      </c>
    </row>
    <row r="168" spans="1:2" ht="14.4">
      <c r="A168" s="42" t="s">
        <v>42</v>
      </c>
      <c r="B168" s="42" t="s">
        <v>162</v>
      </c>
    </row>
    <row r="169" spans="1:2" ht="14.4">
      <c r="A169" s="42" t="s">
        <v>42</v>
      </c>
      <c r="B169" s="42" t="s">
        <v>163</v>
      </c>
    </row>
    <row r="170" spans="1:2" ht="14.4">
      <c r="A170" s="42" t="s">
        <v>42</v>
      </c>
      <c r="B170" s="42" t="s">
        <v>164</v>
      </c>
    </row>
    <row r="171" spans="1:2" ht="14.4">
      <c r="A171" s="42" t="s">
        <v>42</v>
      </c>
      <c r="B171" s="42" t="s">
        <v>165</v>
      </c>
    </row>
    <row r="172" spans="1:2" ht="14.4">
      <c r="A172" s="42" t="s">
        <v>42</v>
      </c>
      <c r="B172" s="42" t="s">
        <v>166</v>
      </c>
    </row>
    <row r="173" spans="1:2" ht="14.4">
      <c r="A173" s="42" t="s">
        <v>42</v>
      </c>
      <c r="B173" s="42" t="s">
        <v>167</v>
      </c>
    </row>
    <row r="174" spans="1:2" ht="14.4">
      <c r="A174" s="42" t="s">
        <v>42</v>
      </c>
      <c r="B174" s="42" t="s">
        <v>168</v>
      </c>
    </row>
    <row r="175" spans="1:2" ht="14.4">
      <c r="A175" s="42" t="s">
        <v>42</v>
      </c>
      <c r="B175" s="42" t="s">
        <v>169</v>
      </c>
    </row>
    <row r="176" spans="1:2" ht="14.4">
      <c r="A176" s="42" t="s">
        <v>42</v>
      </c>
      <c r="B176" s="42" t="s">
        <v>170</v>
      </c>
    </row>
    <row r="177" spans="1:2" ht="14.4">
      <c r="A177" s="42" t="s">
        <v>42</v>
      </c>
      <c r="B177" s="42" t="s">
        <v>171</v>
      </c>
    </row>
    <row r="178" spans="1:2" ht="14.4">
      <c r="A178" s="42" t="s">
        <v>42</v>
      </c>
      <c r="B178" s="42" t="s">
        <v>172</v>
      </c>
    </row>
    <row r="179" spans="1:2" ht="14.4">
      <c r="A179" s="42" t="s">
        <v>42</v>
      </c>
      <c r="B179" s="42" t="s">
        <v>173</v>
      </c>
    </row>
    <row r="180" spans="1:2" ht="14.4">
      <c r="A180" s="42" t="s">
        <v>42</v>
      </c>
      <c r="B180" s="42" t="s">
        <v>174</v>
      </c>
    </row>
    <row r="181" spans="1:2" ht="14.4">
      <c r="A181" s="42" t="s">
        <v>42</v>
      </c>
      <c r="B181" s="42" t="s">
        <v>175</v>
      </c>
    </row>
    <row r="182" spans="1:2" ht="14.4">
      <c r="A182" s="42" t="s">
        <v>42</v>
      </c>
      <c r="B182" s="42" t="s">
        <v>176</v>
      </c>
    </row>
    <row r="183" spans="1:2" ht="14.4">
      <c r="A183" s="42" t="s">
        <v>42</v>
      </c>
      <c r="B183" s="42" t="s">
        <v>177</v>
      </c>
    </row>
    <row r="184" spans="1:2" ht="14.4">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zoomScale="110" zoomScaleNormal="110" workbookViewId="0">
      <selection activeCell="F44" sqref="F43:F44"/>
    </sheetView>
  </sheetViews>
  <sheetFormatPr baseColWidth="10" defaultColWidth="11.44140625" defaultRowHeight="15.6"/>
  <cols>
    <col min="1" max="1" width="22.109375" style="15" customWidth="1"/>
    <col min="2" max="2" width="39.5546875" style="15" customWidth="1"/>
    <col min="3" max="3" width="66.6640625" style="15" customWidth="1"/>
    <col min="4" max="4" width="11.44140625" style="15" customWidth="1"/>
    <col min="5" max="16384" width="11.44140625" style="15"/>
  </cols>
  <sheetData>
    <row r="1" spans="1:3" s="38" customFormat="1" ht="13.8">
      <c r="A1" s="39"/>
      <c r="C1" s="40" t="s">
        <v>791</v>
      </c>
    </row>
    <row r="2" spans="1:3" s="38" customFormat="1" ht="13.8">
      <c r="A2" s="39"/>
    </row>
    <row r="3" spans="1:3" s="38" customFormat="1" ht="13.8">
      <c r="A3" s="1017" t="s">
        <v>786</v>
      </c>
      <c r="B3" s="1017"/>
      <c r="C3" s="1017"/>
    </row>
    <row r="4" spans="1:3" s="38" customFormat="1" ht="13.8">
      <c r="A4" s="1017" t="s">
        <v>787</v>
      </c>
      <c r="B4" s="1017"/>
      <c r="C4" s="1017"/>
    </row>
    <row r="5" spans="1:3" s="38" customFormat="1" ht="13.8">
      <c r="A5" s="39"/>
      <c r="B5" s="39"/>
      <c r="C5" s="39"/>
    </row>
    <row r="6" spans="1:3" s="38" customFormat="1" ht="13.8">
      <c r="A6" s="1019" t="s">
        <v>790</v>
      </c>
      <c r="B6" s="1019"/>
      <c r="C6" s="1019"/>
    </row>
    <row r="8" spans="1:3" s="16" customFormat="1" ht="23.25" customHeight="1">
      <c r="A8" s="83" t="s">
        <v>179</v>
      </c>
      <c r="B8" s="83" t="s">
        <v>180</v>
      </c>
      <c r="C8" s="83"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ht="27.6">
      <c r="A30" s="50" t="s">
        <v>185</v>
      </c>
      <c r="B30" s="51" t="s">
        <v>251</v>
      </c>
      <c r="C30" s="50" t="s">
        <v>252</v>
      </c>
    </row>
    <row r="31" spans="1:3" ht="27.6">
      <c r="A31" s="50" t="s">
        <v>185</v>
      </c>
      <c r="B31" s="51" t="s">
        <v>251</v>
      </c>
      <c r="C31" s="50" t="s">
        <v>253</v>
      </c>
    </row>
    <row r="32" spans="1:3" ht="27.6">
      <c r="A32" s="50" t="s">
        <v>185</v>
      </c>
      <c r="B32" s="51" t="s">
        <v>251</v>
      </c>
      <c r="C32" s="50" t="s">
        <v>254</v>
      </c>
    </row>
    <row r="33" spans="1:3" ht="27.6">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7.6">
      <c r="A57" s="50" t="s">
        <v>262</v>
      </c>
      <c r="B57" s="51" t="s">
        <v>284</v>
      </c>
      <c r="C57" s="50" t="s">
        <v>285</v>
      </c>
    </row>
    <row r="58" spans="1:3" ht="27.6">
      <c r="A58" s="50" t="s">
        <v>262</v>
      </c>
      <c r="B58" s="51" t="s">
        <v>284</v>
      </c>
      <c r="C58" s="50" t="s">
        <v>286</v>
      </c>
    </row>
    <row r="59" spans="1:3" ht="27.6">
      <c r="A59" s="50" t="s">
        <v>262</v>
      </c>
      <c r="B59" s="51" t="s">
        <v>284</v>
      </c>
      <c r="C59" s="50" t="s">
        <v>287</v>
      </c>
    </row>
    <row r="60" spans="1:3" ht="27.6">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7.6">
      <c r="A77" s="50" t="s">
        <v>308</v>
      </c>
      <c r="B77" s="51" t="s">
        <v>309</v>
      </c>
      <c r="C77" s="50" t="s">
        <v>310</v>
      </c>
    </row>
    <row r="78" spans="1:3" ht="27.6">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7.6">
      <c r="A110" s="51" t="s">
        <v>351</v>
      </c>
      <c r="B110" s="51" t="s">
        <v>352</v>
      </c>
      <c r="C110" s="50" t="s">
        <v>353</v>
      </c>
    </row>
    <row r="111" spans="1:3" ht="27.6">
      <c r="A111" s="51" t="s">
        <v>351</v>
      </c>
      <c r="B111" s="51" t="s">
        <v>352</v>
      </c>
      <c r="C111" s="50" t="s">
        <v>354</v>
      </c>
    </row>
    <row r="112" spans="1:3" ht="27.6">
      <c r="A112" s="51" t="s">
        <v>351</v>
      </c>
      <c r="B112" s="51" t="s">
        <v>355</v>
      </c>
      <c r="C112" s="50" t="s">
        <v>356</v>
      </c>
    </row>
    <row r="113" spans="1:3" ht="27.6">
      <c r="A113" s="51" t="s">
        <v>351</v>
      </c>
      <c r="B113" s="51" t="s">
        <v>355</v>
      </c>
      <c r="C113" s="50" t="s">
        <v>357</v>
      </c>
    </row>
    <row r="114" spans="1:3" ht="27.6">
      <c r="A114" s="51" t="s">
        <v>351</v>
      </c>
      <c r="B114" s="51" t="s">
        <v>355</v>
      </c>
      <c r="C114" s="50" t="s">
        <v>358</v>
      </c>
    </row>
    <row r="115" spans="1:3" ht="27.6">
      <c r="A115" s="51" t="s">
        <v>351</v>
      </c>
      <c r="B115" s="50" t="s">
        <v>359</v>
      </c>
      <c r="C115" s="50" t="s">
        <v>360</v>
      </c>
    </row>
    <row r="116" spans="1:3" ht="27.6">
      <c r="A116" s="51" t="s">
        <v>351</v>
      </c>
      <c r="B116" s="50" t="s">
        <v>359</v>
      </c>
      <c r="C116" s="50" t="s">
        <v>361</v>
      </c>
    </row>
    <row r="117" spans="1:3" ht="27.6">
      <c r="A117" s="51" t="s">
        <v>351</v>
      </c>
      <c r="B117" s="50" t="s">
        <v>359</v>
      </c>
      <c r="C117" s="50" t="s">
        <v>362</v>
      </c>
    </row>
    <row r="118" spans="1:3" ht="27.6">
      <c r="A118" s="51" t="s">
        <v>351</v>
      </c>
      <c r="B118" s="50" t="s">
        <v>359</v>
      </c>
      <c r="C118" s="50" t="s">
        <v>363</v>
      </c>
    </row>
    <row r="119" spans="1:3" ht="27.6">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election activeCell="A20" sqref="A20"/>
    </sheetView>
  </sheetViews>
  <sheetFormatPr baseColWidth="10" defaultColWidth="11.44140625" defaultRowHeight="15.6"/>
  <cols>
    <col min="1" max="1" width="81.88671875" style="3" bestFit="1" customWidth="1"/>
    <col min="2" max="2" width="9.5546875" style="6" customWidth="1"/>
    <col min="3" max="3" width="2.33203125" style="3" customWidth="1"/>
    <col min="4" max="16384" width="11.44140625" style="3"/>
  </cols>
  <sheetData>
    <row r="1" spans="1:3" s="38" customFormat="1" ht="13.8">
      <c r="A1" s="39"/>
      <c r="B1" s="40" t="s">
        <v>793</v>
      </c>
    </row>
    <row r="2" spans="1:3" s="38" customFormat="1" ht="13.8">
      <c r="A2" s="39"/>
    </row>
    <row r="3" spans="1:3" s="38" customFormat="1" ht="13.8">
      <c r="A3" s="1017" t="s">
        <v>786</v>
      </c>
      <c r="B3" s="1017"/>
      <c r="C3" s="45"/>
    </row>
    <row r="4" spans="1:3" s="38" customFormat="1" ht="13.8">
      <c r="A4" s="1017" t="s">
        <v>787</v>
      </c>
      <c r="B4" s="1017"/>
      <c r="C4" s="45"/>
    </row>
    <row r="5" spans="1:3" s="38" customFormat="1" ht="13.8">
      <c r="A5" s="39"/>
      <c r="B5" s="39"/>
      <c r="C5" s="39"/>
    </row>
    <row r="6" spans="1:3" s="38" customFormat="1" ht="13.8">
      <c r="A6" s="1019" t="s">
        <v>792</v>
      </c>
      <c r="B6" s="1019"/>
      <c r="C6" s="46"/>
    </row>
    <row r="8" spans="1:3">
      <c r="A8" s="87" t="s">
        <v>191</v>
      </c>
      <c r="B8" s="87" t="s">
        <v>190</v>
      </c>
    </row>
    <row r="9" spans="1:3">
      <c r="A9" s="4" t="s">
        <v>794</v>
      </c>
      <c r="B9" s="5"/>
    </row>
    <row r="10" spans="1:3">
      <c r="A10" s="48" t="s">
        <v>801</v>
      </c>
      <c r="B10" s="5"/>
    </row>
    <row r="11" spans="1:3">
      <c r="A11" s="71" t="s">
        <v>197</v>
      </c>
      <c r="B11" s="72"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71" t="s">
        <v>195</v>
      </c>
      <c r="B21" s="72" t="s">
        <v>194</v>
      </c>
    </row>
    <row r="22" spans="1:2">
      <c r="A22" s="48" t="s">
        <v>803</v>
      </c>
      <c r="B22" s="5"/>
    </row>
    <row r="23" spans="1:2">
      <c r="A23" s="49" t="s">
        <v>206</v>
      </c>
      <c r="B23" s="5" t="s">
        <v>205</v>
      </c>
    </row>
    <row r="24" spans="1:2">
      <c r="A24" s="71" t="s">
        <v>208</v>
      </c>
      <c r="B24" s="72"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9" zoomScaleNormal="100" zoomScalePageLayoutView="150" workbookViewId="0">
      <selection activeCell="D24" sqref="D24"/>
    </sheetView>
  </sheetViews>
  <sheetFormatPr baseColWidth="10" defaultColWidth="8.88671875" defaultRowHeight="30.75" customHeight="1"/>
  <cols>
    <col min="1" max="1" width="8.88671875" style="6"/>
    <col min="2" max="2" width="55.109375" style="32" bestFit="1" customWidth="1"/>
    <col min="3" max="16384" width="8.88671875" style="3"/>
  </cols>
  <sheetData>
    <row r="1" spans="1:3" s="38" customFormat="1" ht="13.8">
      <c r="A1" s="39"/>
      <c r="B1" s="40" t="s">
        <v>814</v>
      </c>
    </row>
    <row r="2" spans="1:3" s="38" customFormat="1" ht="13.8">
      <c r="A2" s="39"/>
    </row>
    <row r="3" spans="1:3" s="38" customFormat="1" ht="13.8">
      <c r="A3" s="1017" t="s">
        <v>786</v>
      </c>
      <c r="B3" s="1017"/>
      <c r="C3" s="45"/>
    </row>
    <row r="4" spans="1:3" s="38" customFormat="1" ht="13.8">
      <c r="A4" s="1017" t="s">
        <v>787</v>
      </c>
      <c r="B4" s="1017"/>
      <c r="C4" s="45"/>
    </row>
    <row r="5" spans="1:3" s="38" customFormat="1" ht="13.8">
      <c r="A5" s="39"/>
      <c r="B5" s="39"/>
      <c r="C5" s="39"/>
    </row>
    <row r="6" spans="1:3" s="38" customFormat="1" ht="13.8">
      <c r="A6" s="1019" t="s">
        <v>813</v>
      </c>
      <c r="B6" s="1019"/>
      <c r="C6" s="46"/>
    </row>
    <row r="7" spans="1:3" s="38" customFormat="1" ht="13.8">
      <c r="A7" s="47"/>
      <c r="B7" s="47"/>
      <c r="C7" s="46"/>
    </row>
    <row r="8" spans="1:3" s="8" customFormat="1" ht="30.75" customHeight="1">
      <c r="A8" s="88" t="s">
        <v>190</v>
      </c>
      <c r="B8" s="89"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10" zoomScale="110" zoomScaleNormal="110" workbookViewId="0">
      <selection activeCell="A21" sqref="A21"/>
    </sheetView>
  </sheetViews>
  <sheetFormatPr baseColWidth="10" defaultColWidth="11.44140625" defaultRowHeight="12.75" customHeight="1"/>
  <cols>
    <col min="1" max="1" width="114.109375" style="25" customWidth="1"/>
    <col min="2" max="2" width="14.44140625" style="25" bestFit="1" customWidth="1"/>
    <col min="3" max="4" width="17.33203125" style="25" bestFit="1" customWidth="1"/>
    <col min="5" max="16384" width="11.44140625" style="25"/>
  </cols>
  <sheetData>
    <row r="1" spans="1:3" s="38" customFormat="1" ht="13.8">
      <c r="A1" s="40" t="s">
        <v>822</v>
      </c>
    </row>
    <row r="2" spans="1:3" s="38" customFormat="1" ht="13.8">
      <c r="A2" s="39"/>
    </row>
    <row r="3" spans="1:3" s="38" customFormat="1" ht="13.8">
      <c r="A3" s="39" t="s">
        <v>786</v>
      </c>
      <c r="B3" s="45"/>
      <c r="C3" s="45"/>
    </row>
    <row r="4" spans="1:3" s="38" customFormat="1" ht="13.8">
      <c r="A4" s="39" t="s">
        <v>787</v>
      </c>
      <c r="B4" s="45"/>
      <c r="C4" s="45"/>
    </row>
    <row r="5" spans="1:3" s="38" customFormat="1" ht="13.8">
      <c r="A5" s="39"/>
      <c r="B5" s="39"/>
      <c r="C5" s="39"/>
    </row>
    <row r="6" spans="1:3" s="38" customFormat="1" ht="13.8">
      <c r="A6" s="47" t="s">
        <v>817</v>
      </c>
      <c r="B6" s="46"/>
      <c r="C6" s="46"/>
    </row>
    <row r="7" spans="1:3" s="38" customFormat="1" ht="14.4" thickBot="1">
      <c r="A7" s="47"/>
      <c r="B7" s="47"/>
      <c r="C7" s="46"/>
    </row>
    <row r="8" spans="1:3" s="24" customFormat="1" ht="16.2" thickBot="1">
      <c r="A8" s="98" t="s">
        <v>818</v>
      </c>
    </row>
    <row r="9" spans="1:3" ht="15.6">
      <c r="A9" s="26" t="s">
        <v>815</v>
      </c>
    </row>
    <row r="10" spans="1:3" ht="15.6">
      <c r="A10" s="26" t="s">
        <v>371</v>
      </c>
    </row>
    <row r="11" spans="1:3" ht="16.2" thickBot="1">
      <c r="A11" s="26" t="s">
        <v>761</v>
      </c>
    </row>
    <row r="12" spans="1:3" s="24" customFormat="1" ht="16.2" thickBot="1">
      <c r="A12" s="98" t="s">
        <v>816</v>
      </c>
    </row>
    <row r="13" spans="1:3" ht="15.6">
      <c r="A13" s="26" t="s">
        <v>750</v>
      </c>
    </row>
    <row r="14" spans="1:3" ht="15.6">
      <c r="A14" s="27" t="s">
        <v>751</v>
      </c>
    </row>
    <row r="15" spans="1:3" ht="15.6">
      <c r="A15" s="27" t="s">
        <v>752</v>
      </c>
    </row>
    <row r="16" spans="1:3" ht="15.6">
      <c r="A16" s="27" t="s">
        <v>753</v>
      </c>
    </row>
    <row r="17" spans="1:1" ht="15.6">
      <c r="A17" s="27" t="s">
        <v>754</v>
      </c>
    </row>
    <row r="18" spans="1:1" ht="15.6">
      <c r="A18" s="27" t="s">
        <v>755</v>
      </c>
    </row>
    <row r="19" spans="1:1" ht="15.6">
      <c r="A19" s="27" t="s">
        <v>760</v>
      </c>
    </row>
    <row r="20" spans="1:1" ht="15.6">
      <c r="A20" s="27" t="s">
        <v>756</v>
      </c>
    </row>
    <row r="21" spans="1:1" s="24" customFormat="1" ht="15.6">
      <c r="A21" s="99" t="s">
        <v>829</v>
      </c>
    </row>
    <row r="22" spans="1:1" s="24" customFormat="1" ht="15.6">
      <c r="A22" s="27" t="s">
        <v>757</v>
      </c>
    </row>
    <row r="23" spans="1:1" s="24" customFormat="1" ht="15.6">
      <c r="A23" s="27" t="s">
        <v>758</v>
      </c>
    </row>
    <row r="24" spans="1:1" s="24" customFormat="1" ht="15.6">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workbookViewId="0">
      <selection activeCell="A8" sqref="A8"/>
    </sheetView>
  </sheetViews>
  <sheetFormatPr baseColWidth="10" defaultColWidth="11.44140625" defaultRowHeight="14.4"/>
  <cols>
    <col min="1" max="1" width="7.88671875" style="23" customWidth="1"/>
    <col min="2" max="2" width="122.88671875" style="17" bestFit="1" customWidth="1"/>
    <col min="3" max="16384" width="11.44140625" style="17"/>
  </cols>
  <sheetData>
    <row r="1" spans="1:3" s="38" customFormat="1" ht="13.8">
      <c r="A1" s="39"/>
      <c r="B1" s="40" t="s">
        <v>823</v>
      </c>
    </row>
    <row r="2" spans="1:3" s="38" customFormat="1" ht="13.8">
      <c r="A2" s="39"/>
    </row>
    <row r="3" spans="1:3" s="38" customFormat="1" ht="13.8">
      <c r="A3" s="1017" t="s">
        <v>786</v>
      </c>
      <c r="B3" s="1017"/>
      <c r="C3" s="45"/>
    </row>
    <row r="4" spans="1:3" s="38" customFormat="1" ht="13.8">
      <c r="A4" s="1017" t="s">
        <v>787</v>
      </c>
      <c r="B4" s="1017"/>
      <c r="C4" s="45"/>
    </row>
    <row r="5" spans="1:3" s="38" customFormat="1" ht="13.8">
      <c r="A5" s="39"/>
      <c r="B5" s="39"/>
      <c r="C5" s="39"/>
    </row>
    <row r="6" spans="1:3" s="38" customFormat="1" ht="13.8">
      <c r="A6" s="1019" t="s">
        <v>828</v>
      </c>
      <c r="B6" s="1019"/>
      <c r="C6" s="46"/>
    </row>
    <row r="7" spans="1:3" s="38" customFormat="1" ht="13.8">
      <c r="A7" s="47"/>
      <c r="B7" s="47"/>
      <c r="C7" s="46"/>
    </row>
    <row r="8" spans="1:3" s="18" customFormat="1" ht="15.6">
      <c r="A8" s="103" t="s">
        <v>190</v>
      </c>
      <c r="B8" s="100"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5"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3">
        <v>4421</v>
      </c>
      <c r="B208" s="7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ColWidth="11.44140625" defaultRowHeight="14.4"/>
  <cols>
    <col min="1" max="1" width="11.44140625" style="1"/>
    <col min="2" max="2" width="57.5546875" style="1" bestFit="1" customWidth="1"/>
    <col min="3" max="16384" width="11.44140625" style="1"/>
  </cols>
  <sheetData>
    <row r="1" spans="1:3" s="38" customFormat="1" ht="13.8">
      <c r="A1" s="39"/>
      <c r="B1" s="40" t="s">
        <v>826</v>
      </c>
    </row>
    <row r="2" spans="1:3" s="38" customFormat="1" ht="13.8">
      <c r="A2" s="39"/>
    </row>
    <row r="3" spans="1:3" s="38" customFormat="1" ht="13.8">
      <c r="A3" s="1017" t="s">
        <v>786</v>
      </c>
      <c r="B3" s="1017"/>
      <c r="C3" s="45"/>
    </row>
    <row r="4" spans="1:3" s="38" customFormat="1" ht="13.8">
      <c r="A4" s="1017" t="s">
        <v>787</v>
      </c>
      <c r="B4" s="1017"/>
      <c r="C4" s="45"/>
    </row>
    <row r="5" spans="1:3" s="38" customFormat="1" ht="13.8">
      <c r="A5" s="39"/>
      <c r="B5" s="39"/>
      <c r="C5" s="39"/>
    </row>
    <row r="6" spans="1:3" s="38" customFormat="1" ht="13.8">
      <c r="A6" s="1019" t="s">
        <v>824</v>
      </c>
      <c r="B6" s="1019"/>
      <c r="C6" s="46"/>
    </row>
    <row r="8" spans="1:3" ht="31.5" customHeight="1">
      <c r="A8" s="101" t="s">
        <v>190</v>
      </c>
      <c r="B8" s="101"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8671875" defaultRowHeight="30.75" customHeight="1"/>
  <cols>
    <col min="1" max="1" width="13.109375" style="8" customWidth="1"/>
    <col min="2" max="2" width="34.109375" style="11" customWidth="1"/>
    <col min="3" max="16384" width="8.88671875" style="3"/>
  </cols>
  <sheetData>
    <row r="1" spans="1:4" s="38" customFormat="1" ht="13.8">
      <c r="A1" s="39"/>
      <c r="B1" s="40" t="s">
        <v>830</v>
      </c>
    </row>
    <row r="2" spans="1:4" s="38" customFormat="1" ht="13.8">
      <c r="A2" s="39"/>
    </row>
    <row r="3" spans="1:4" s="38" customFormat="1" ht="13.8">
      <c r="A3" s="1017" t="s">
        <v>786</v>
      </c>
      <c r="B3" s="1017"/>
      <c r="C3" s="45"/>
    </row>
    <row r="4" spans="1:4" s="38" customFormat="1" ht="13.8">
      <c r="A4" s="1017" t="s">
        <v>787</v>
      </c>
      <c r="B4" s="1017"/>
      <c r="C4" s="45"/>
    </row>
    <row r="5" spans="1:4" s="38" customFormat="1" ht="13.8">
      <c r="A5" s="39"/>
      <c r="B5" s="39"/>
      <c r="C5" s="39"/>
    </row>
    <row r="6" spans="1:4" s="38" customFormat="1" ht="13.8">
      <c r="A6" s="1019" t="s">
        <v>824</v>
      </c>
      <c r="B6" s="1019"/>
      <c r="C6" s="46"/>
    </row>
    <row r="7" spans="1:4" s="1" customFormat="1" ht="14.4"/>
    <row r="8" spans="1:4" s="8" customFormat="1" ht="30.75" customHeight="1">
      <c r="A8" s="102" t="s">
        <v>190</v>
      </c>
      <c r="B8" s="103"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election activeCell="M21" sqref="M21"/>
    </sheetView>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17</vt:i4>
      </vt:variant>
    </vt:vector>
  </HeadingPairs>
  <TitlesOfParts>
    <vt:vector size="56" baseType="lpstr">
      <vt:lpstr>ÁRBOL DE PROBLEMAS</vt:lpstr>
      <vt:lpstr>ÁRBOL DE OBJETIVOS</vt:lpstr>
      <vt:lpstr>RESUMEN NARRATIVO</vt:lpstr>
      <vt:lpstr> FORMATO 4 MIR</vt:lpstr>
      <vt:lpstr>POA 2025</vt:lpstr>
      <vt:lpstr>POA IED 2025</vt:lpstr>
      <vt:lpstr>POA REC FED 2025</vt:lpstr>
      <vt:lpstr>FICHA TECNICA DE INDICADORES</vt:lpstr>
      <vt:lpstr>FIN SEMAI</vt:lpstr>
      <vt:lpstr>PROPOSITO SEMAI</vt:lpstr>
      <vt:lpstr>C1 GIRAS ATN MIGRANTE</vt:lpstr>
      <vt:lpstr>A1 C1 GIRAS ATN MIGRANTE</vt:lpstr>
      <vt:lpstr>C2 2X1 MIGRANTES</vt:lpstr>
      <vt:lpstr>A1 C2 2X1 MIGRANTES</vt:lpstr>
      <vt:lpstr>A2 C2 2X1 MIGRANTES</vt:lpstr>
      <vt:lpstr>C3 DEUDOS</vt:lpstr>
      <vt:lpstr>A1 C3 DEUDOS</vt:lpstr>
      <vt:lpstr>A2 C3 DEUDOS</vt:lpstr>
      <vt:lpstr>C4 JORNALEROS AGRICOLAS</vt:lpstr>
      <vt:lpstr>A1 C4 JORNALEROS AGRICOLAS</vt:lpstr>
      <vt:lpstr>A2 C4 JORNALEROS AGRICOLAS</vt:lpstr>
      <vt:lpstr>A3 C4 JORNALEROS AGRICOLAS</vt:lpstr>
      <vt:lpstr>C5 NNA RETORNO</vt:lpstr>
      <vt:lpstr>A1 C5 NNA RETORNO</vt:lpstr>
      <vt:lpstr>C6 LAZOS MIGRANTES</vt:lpstr>
      <vt:lpstr>A1 C6 LAZOS MIGRANTES</vt:lpstr>
      <vt:lpstr>A2 C6 LAZOS MIGRANTES</vt:lpstr>
      <vt:lpstr>C7 GRO ACCESO Y ASESORIA</vt:lpstr>
      <vt:lpstr>A1 C7 GRO ACCESO Y ASESORIA</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ADMINISTRATIVO!Área_de_impresión</vt:lpstr>
      <vt:lpstr>'FICHA TECNICA DE INDICADORES'!Área_de_impresión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VERONICA</cp:lastModifiedBy>
  <cp:lastPrinted>2025-01-21T18:17:27Z</cp:lastPrinted>
  <dcterms:created xsi:type="dcterms:W3CDTF">2016-09-28T17:12:24Z</dcterms:created>
  <dcterms:modified xsi:type="dcterms:W3CDTF">2025-01-21T20:38:57Z</dcterms:modified>
</cp:coreProperties>
</file>